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1880" tabRatio="500" activeTab="2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G28" i="5"/>
  <c r="F28"/>
  <c r="E28"/>
  <c r="W166" i="3"/>
  <c r="E166"/>
  <c r="N166"/>
  <c r="L166"/>
  <c r="G25" i="5"/>
  <c r="F25"/>
  <c r="E25"/>
  <c r="W164" i="3"/>
  <c r="E164"/>
  <c r="N164"/>
  <c r="L164"/>
  <c r="G24" i="5"/>
  <c r="F24"/>
  <c r="E24"/>
  <c r="W162" i="3"/>
  <c r="E162"/>
  <c r="N162"/>
  <c r="L162"/>
  <c r="N160"/>
  <c r="L160"/>
  <c r="N158"/>
  <c r="L158"/>
  <c r="G23" i="5"/>
  <c r="F23"/>
  <c r="E23"/>
  <c r="W155" i="3"/>
  <c r="E155"/>
  <c r="N155"/>
  <c r="L155"/>
  <c r="N154"/>
  <c r="L154"/>
  <c r="N152"/>
  <c r="L152"/>
  <c r="N151"/>
  <c r="L151"/>
  <c r="N149"/>
  <c r="L149"/>
  <c r="N146"/>
  <c r="L146"/>
  <c r="N137"/>
  <c r="L137"/>
  <c r="N134"/>
  <c r="L134"/>
  <c r="N129"/>
  <c r="L129"/>
  <c r="N127"/>
  <c r="L127"/>
  <c r="N125"/>
  <c r="L125"/>
  <c r="N124"/>
  <c r="L124"/>
  <c r="N123"/>
  <c r="L123"/>
  <c r="N122"/>
  <c r="L122"/>
  <c r="N121"/>
  <c r="L121"/>
  <c r="N120"/>
  <c r="L120"/>
  <c r="N119"/>
  <c r="L119"/>
  <c r="N117"/>
  <c r="L117"/>
  <c r="N116"/>
  <c r="L116"/>
  <c r="N115"/>
  <c r="L115"/>
  <c r="N114"/>
  <c r="L114"/>
  <c r="N112"/>
  <c r="L112"/>
  <c r="N111"/>
  <c r="L111"/>
  <c r="N110"/>
  <c r="L110"/>
  <c r="N109"/>
  <c r="L109"/>
  <c r="N108"/>
  <c r="L108"/>
  <c r="N107"/>
  <c r="L107"/>
  <c r="N104"/>
  <c r="L104"/>
  <c r="N102"/>
  <c r="L102"/>
  <c r="N92"/>
  <c r="L92"/>
  <c r="N90"/>
  <c r="L90"/>
  <c r="N85"/>
  <c r="L85"/>
  <c r="G22" i="5"/>
  <c r="F22"/>
  <c r="E22"/>
  <c r="W82" i="3"/>
  <c r="E82"/>
  <c r="N82"/>
  <c r="L82"/>
  <c r="N81"/>
  <c r="L81"/>
  <c r="N80"/>
  <c r="L80"/>
  <c r="G21" i="5"/>
  <c r="F21"/>
  <c r="E21"/>
  <c r="W77" i="3"/>
  <c r="E77"/>
  <c r="N77"/>
  <c r="L77"/>
  <c r="N75"/>
  <c r="L75"/>
  <c r="G20" i="5"/>
  <c r="F20"/>
  <c r="E20"/>
  <c r="W72" i="3"/>
  <c r="E72"/>
  <c r="N72"/>
  <c r="L72"/>
  <c r="N71"/>
  <c r="L71"/>
  <c r="N70"/>
  <c r="L70"/>
  <c r="G19" i="5"/>
  <c r="F19"/>
  <c r="E19"/>
  <c r="W67" i="3"/>
  <c r="E67"/>
  <c r="N67"/>
  <c r="L67"/>
  <c r="N66"/>
  <c r="L66"/>
  <c r="N64"/>
  <c r="L64"/>
  <c r="N63"/>
  <c r="L63"/>
  <c r="G18" i="5"/>
  <c r="F18"/>
  <c r="E18"/>
  <c r="W60" i="3"/>
  <c r="E60"/>
  <c r="N60"/>
  <c r="L60"/>
  <c r="N59"/>
  <c r="L59"/>
  <c r="N58"/>
  <c r="L58"/>
  <c r="G16" i="5"/>
  <c r="F16"/>
  <c r="E16"/>
  <c r="W54" i="3"/>
  <c r="E54"/>
  <c r="N54"/>
  <c r="L54"/>
  <c r="G15" i="5"/>
  <c r="F15"/>
  <c r="E15"/>
  <c r="W52" i="3"/>
  <c r="E52"/>
  <c r="N52"/>
  <c r="L52"/>
  <c r="N50"/>
  <c r="L50"/>
  <c r="N48"/>
  <c r="L48"/>
  <c r="N47"/>
  <c r="L47"/>
  <c r="N46"/>
  <c r="L46"/>
  <c r="N45"/>
  <c r="L45"/>
  <c r="N43"/>
  <c r="L43"/>
  <c r="N42"/>
  <c r="L42"/>
  <c r="N40"/>
  <c r="L40"/>
  <c r="N39"/>
  <c r="L39"/>
  <c r="G14" i="5"/>
  <c r="F14"/>
  <c r="E14"/>
  <c r="W36" i="3"/>
  <c r="E36"/>
  <c r="N36"/>
  <c r="L36"/>
  <c r="N35"/>
  <c r="L35"/>
  <c r="N34"/>
  <c r="L34"/>
  <c r="G13" i="5"/>
  <c r="F13"/>
  <c r="E13"/>
  <c r="W31" i="3"/>
  <c r="E31"/>
  <c r="N31"/>
  <c r="L31"/>
  <c r="N30"/>
  <c r="L30"/>
  <c r="G12" i="5"/>
  <c r="F12"/>
  <c r="E12"/>
  <c r="W27" i="3"/>
  <c r="E27"/>
  <c r="N27"/>
  <c r="L27"/>
  <c r="N26"/>
  <c r="L26"/>
  <c r="N25"/>
  <c r="L25"/>
  <c r="N24"/>
  <c r="L24"/>
  <c r="N23"/>
  <c r="L23"/>
  <c r="N22"/>
  <c r="L22"/>
  <c r="N20"/>
  <c r="L20"/>
  <c r="N17"/>
  <c r="L17"/>
  <c r="N14"/>
  <c r="L14"/>
  <c r="M9" i="6"/>
  <c r="I9"/>
  <c r="F9"/>
  <c r="M8"/>
  <c r="I8"/>
  <c r="F8"/>
  <c r="B8" i="5"/>
  <c r="D8" i="3"/>
</calcChain>
</file>

<file path=xl/sharedStrings.xml><?xml version="1.0" encoding="utf-8"?>
<sst xmlns="http://schemas.openxmlformats.org/spreadsheetml/2006/main" count="1102" uniqueCount="421">
  <si>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</si>
  <si>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</si>
  <si>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</si>
  <si>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</si>
  <si>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</si>
  <si>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</si>
  <si>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</si>
  <si>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</si>
  <si>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</si>
  <si>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</si>
  <si>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</si>
  <si>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</si>
  <si>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</si>
  <si>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</si>
  <si>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</si>
  <si>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</si>
  <si>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</si>
  <si>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</si>
  <si>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</si>
  <si>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</si>
  <si>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</si>
  <si>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</si>
  <si>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</si>
  <si>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</si>
  <si>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</si>
  <si>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</si>
  <si>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</si>
  <si>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</si>
  <si>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</si>
  <si>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</si>
  <si>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</si>
  <si>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</si>
  <si>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</si>
  <si>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</si>
  <si>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</si>
  <si>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</si>
  <si>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</si>
  <si>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</si>
  <si>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</si>
  <si>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</si>
  <si>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</si>
  <si>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</si>
  <si>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</si>
  <si>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</si>
  <si>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</si>
  <si>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</si>
  <si>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</si>
  <si>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</si>
  <si>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</si>
  <si>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</si>
  <si>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</si>
  <si>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</si>
  <si>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</si>
  <si>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</si>
  <si>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</si>
  <si>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</si>
  <si>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</si>
  <si>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</si>
  <si>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</si>
  <si>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</si>
  <si>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</si>
  <si>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</si>
  <si>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</si>
  <si>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</si>
  <si>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</si>
  <si>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</si>
  <si>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</si>
  <si>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</si>
  <si>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</si>
  <si>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Krycí list rozpočtu v EUR  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</si>
  <si>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</si>
  <si>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</si>
  <si>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</si>
  <si>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</si>
  <si>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</si>
  <si>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</si>
  <si>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</si>
  <si>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</si>
  <si>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</si>
  <si>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</si>
  <si>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</si>
  <si>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</si>
  <si>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</si>
  <si>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</si>
  <si>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</si>
  <si>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</si>
  <si>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</si>
  <si>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</si>
  <si>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</si>
  <si>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</si>
  <si>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</si>
  <si>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</si>
  <si>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</si>
  <si>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</si>
  <si>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</si>
  <si>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</si>
  <si>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</si>
  <si>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</si>
  <si>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</si>
  <si>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</si>
  <si>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</si>
  <si>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</si>
  <si>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</si>
  <si>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</si>
  <si>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</si>
  <si>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</si>
  <si>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</si>
  <si>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</si>
  <si>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</si>
  <si>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</si>
  <si>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</si>
  <si>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</si>
  <si>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</si>
  <si>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</si>
  <si>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</si>
  <si>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03.06.2026</t>
  </si>
  <si>
    <t>Stavba : CHP Vyšné Nemecké OD - rozšírenie peacoviska</t>
  </si>
  <si>
    <t>Objekt :SO 03 - Vybavovacie boxy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</si>
  <si>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</si>
  <si>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</si>
  <si>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</si>
  <si>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:SO 03 - Vybavovacie boxy</t>
  </si>
  <si>
    <t>JKSO :</t>
  </si>
  <si>
    <t>03.06.2026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</si>
  <si>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</si>
  <si>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</si>
  <si>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</si>
  <si>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</si>
  <si>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</si>
  <si>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</si>
  <si>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</si>
  <si>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</si>
  <si>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</si>
  <si>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</si>
  <si>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</si>
  <si>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</si>
  <si>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</si>
  <si>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</si>
  <si>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</si>
  <si>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</si>
  <si>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</si>
  <si>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221</t>
  </si>
  <si>
    <t>113107131</t>
  </si>
  <si>
    <t>Odstránenie podkladov alebo krytov z betónu prost. hr. do 150 mm, do 200 m2</t>
  </si>
  <si>
    <t>m2</t>
  </si>
  <si>
    <t xml:space="preserve">                    </t>
  </si>
  <si>
    <t>11310-7131</t>
  </si>
  <si>
    <t>45.11.11</t>
  </si>
  <si>
    <t>EK</t>
  </si>
  <si>
    <t>S</t>
  </si>
  <si>
    <t>3*16,5*5 =   247,500</t>
  </si>
  <si>
    <t>*5 plôch</t>
  </si>
  <si>
    <t>113107143</t>
  </si>
  <si>
    <t>Odstránenie podkladov alebo krytov živičných hr. 100-150 mm, do 200 m2</t>
  </si>
  <si>
    <t>11310-7143</t>
  </si>
  <si>
    <t>2,5*30,5 =   76,250</t>
  </si>
  <si>
    <t>* plocha pre autobusy</t>
  </si>
  <si>
    <t>272</t>
  </si>
  <si>
    <t>133201101</t>
  </si>
  <si>
    <t>Hĺbenie šachiet v horn. tr. 3 do 100 m3</t>
  </si>
  <si>
    <t>m3</t>
  </si>
  <si>
    <t>13320-1101</t>
  </si>
  <si>
    <t>45.11.21</t>
  </si>
  <si>
    <t>0,4*0,4*0,8*(3+4)*6 =   5,376</t>
  </si>
  <si>
    <t>133201109</t>
  </si>
  <si>
    <t>Príplatok za lepivosť horniny tr.3</t>
  </si>
  <si>
    <t>13320-1109</t>
  </si>
  <si>
    <t>162701105</t>
  </si>
  <si>
    <t>Vodorovné premiestnenie výkopu do 10000 m horn. tr. 1-4</t>
  </si>
  <si>
    <t>16270-1105</t>
  </si>
  <si>
    <t>45.11.24</t>
  </si>
  <si>
    <t>162701109</t>
  </si>
  <si>
    <t>Príplatok za každých ďalších 1000 m nad 10000 m horn. tr. 1-4</t>
  </si>
  <si>
    <t>16270-1109</t>
  </si>
  <si>
    <t>167101101</t>
  </si>
  <si>
    <t>Nakladanie výkopku do 100 m3 v horn. tr. 1-4</t>
  </si>
  <si>
    <t>16710-1101</t>
  </si>
  <si>
    <t>1712012010</t>
  </si>
  <si>
    <t>Uloženie sypaniny na skládku -poplatok</t>
  </si>
  <si>
    <t>17120-12010</t>
  </si>
  <si>
    <t xml:space="preserve">1 - ZEMNE PRÁCE  spolu: </t>
  </si>
  <si>
    <t>2 - ZÁKLADY</t>
  </si>
  <si>
    <t>011</t>
  </si>
  <si>
    <t>275313611</t>
  </si>
  <si>
    <t>Základové pätky z betónu prostého tr. C16/20</t>
  </si>
  <si>
    <t>27531-3611</t>
  </si>
  <si>
    <t>45.25.32</t>
  </si>
  <si>
    <t xml:space="preserve">2 - ZÁKLADY  spolu: </t>
  </si>
  <si>
    <t>8 - RÚROVÉ VEDENIA</t>
  </si>
  <si>
    <t>271</t>
  </si>
  <si>
    <t>899101111</t>
  </si>
  <si>
    <t>Osadenie poklopov liatinových, oceľových s rámom do 50 kg</t>
  </si>
  <si>
    <t>kus</t>
  </si>
  <si>
    <t>89910-1111</t>
  </si>
  <si>
    <t>45.21.41</t>
  </si>
  <si>
    <t>MAT</t>
  </si>
  <si>
    <t>5524215300</t>
  </si>
  <si>
    <t>Poklop pre zadlaždenie 500x500mm</t>
  </si>
  <si>
    <t>28.75.11</t>
  </si>
  <si>
    <t>EZ</t>
  </si>
  <si>
    <t xml:space="preserve">8 - RÚROVÉ VEDENIA  spolu: </t>
  </si>
  <si>
    <t>9 - OSTATNÉ KONŠTRUKCIE A PRÁCE</t>
  </si>
  <si>
    <t>013</t>
  </si>
  <si>
    <t>968071125</t>
  </si>
  <si>
    <t>Vyvesenie alebo zavesenie kov. dvier do 2 m2</t>
  </si>
  <si>
    <t>96807-1125</t>
  </si>
  <si>
    <t>968072455</t>
  </si>
  <si>
    <t>Vybúranie kov. dverných zárubní do 2 m2</t>
  </si>
  <si>
    <t>96807-2455</t>
  </si>
  <si>
    <t>0,8*2*10 =   16,000</t>
  </si>
  <si>
    <t>979081111</t>
  </si>
  <si>
    <t>Odvoz sute a vybúraných hmôt na skládku do 1 km</t>
  </si>
  <si>
    <t>t</t>
  </si>
  <si>
    <t>97908-1111</t>
  </si>
  <si>
    <t>979081121</t>
  </si>
  <si>
    <t>Odvoz sute a vybúraných hmôt na skládku každý ďalší 1 km</t>
  </si>
  <si>
    <t>97908-1121</t>
  </si>
  <si>
    <t>103,347*10 =   1033,470</t>
  </si>
  <si>
    <t>979082111</t>
  </si>
  <si>
    <t>Vnútrostavenisková doprava sute a vybúraných hmôt do 10 m</t>
  </si>
  <si>
    <t>97908-2111</t>
  </si>
  <si>
    <t>321</t>
  </si>
  <si>
    <t>979086112</t>
  </si>
  <si>
    <t>Nakladanie alebo prekladanie sute a vybúraných hmôt</t>
  </si>
  <si>
    <t>97908-6112</t>
  </si>
  <si>
    <t>979118705</t>
  </si>
  <si>
    <t>Poplatok za ulož.a znešk.st.odp.na urč.sklád.-asfalt.lepenka "Z"-zvláštny odpad</t>
  </si>
  <si>
    <t>97911-8705</t>
  </si>
  <si>
    <t>979131409</t>
  </si>
  <si>
    <t>Poplatok za ulož.a znešk.staveb.sute na vymedzených skládkach "O"-ostatný odpad</t>
  </si>
  <si>
    <t>97913-1409</t>
  </si>
  <si>
    <t>103,347-79-2 =   22,347</t>
  </si>
  <si>
    <t>979131410</t>
  </si>
  <si>
    <t>Poplatok za ulož.a znešk.stav.sute na urč.sklád. -z demol.vozoviek "O"-ost.odpad</t>
  </si>
  <si>
    <t>97913-1410</t>
  </si>
  <si>
    <t>55+24 =   79,000</t>
  </si>
  <si>
    <t xml:space="preserve">9 - OSTATNÉ KONŠTRUKCIE A PRÁCE  spolu: </t>
  </si>
  <si>
    <t xml:space="preserve">PRÁCE A DODÁVKY HSV  spolu: </t>
  </si>
  <si>
    <t>PRÁCE A DODÁVKY PSV</t>
  </si>
  <si>
    <t>712 - Povlakové krytiny</t>
  </si>
  <si>
    <t>712</t>
  </si>
  <si>
    <t>7123711110</t>
  </si>
  <si>
    <t>Zhotovenie povlak. krytiny striech plochých do 10° kotvením + kotvy</t>
  </si>
  <si>
    <t>I</t>
  </si>
  <si>
    <t>71237-11110</t>
  </si>
  <si>
    <t xml:space="preserve">  .  .  </t>
  </si>
  <si>
    <t>IK</t>
  </si>
  <si>
    <t>6282E1811</t>
  </si>
  <si>
    <t>Fólia izolačná  hr.1,5mm strešná</t>
  </si>
  <si>
    <t>IZ</t>
  </si>
  <si>
    <t xml:space="preserve">712 - Povlakové krytiny  spolu: </t>
  </si>
  <si>
    <t>713 - Izolácie tepelné</t>
  </si>
  <si>
    <t>713</t>
  </si>
  <si>
    <t>713100831</t>
  </si>
  <si>
    <t>Odstránenie 1 vrstvy izolacie z vláknitých materiálov</t>
  </si>
  <si>
    <t>71310-0831</t>
  </si>
  <si>
    <t>45.32.11</t>
  </si>
  <si>
    <t>713121111</t>
  </si>
  <si>
    <t>Montáž tep. izolácie podláh 1 x položenie</t>
  </si>
  <si>
    <t>71312-1111</t>
  </si>
  <si>
    <t>6,58*2,36*6 =   93,173</t>
  </si>
  <si>
    <t>2831G2407</t>
  </si>
  <si>
    <t>Doska tepelnoizolačná FLOORMATE 500 - 1250x600x100 mm</t>
  </si>
  <si>
    <t>25.21.41</t>
  </si>
  <si>
    <t xml:space="preserve">713 - Izolácie tepelné  spolu: </t>
  </si>
  <si>
    <t>762 - Konštrukcie tesárske</t>
  </si>
  <si>
    <t>762</t>
  </si>
  <si>
    <t>762421014</t>
  </si>
  <si>
    <t>Obloženie stropu z dosiek OSB skrutk. na zraz hr. dosky 18 mm</t>
  </si>
  <si>
    <t>76242-1014</t>
  </si>
  <si>
    <t>607262860</t>
  </si>
  <si>
    <t>Doska OSB 3 Superfinish  2500x1250x18mm</t>
  </si>
  <si>
    <t xml:space="preserve">762 - Konštrukcie tesárske  spolu: </t>
  </si>
  <si>
    <t>764 - Konštrukcie klampiarske</t>
  </si>
  <si>
    <t>764</t>
  </si>
  <si>
    <t>7647311130</t>
  </si>
  <si>
    <t>Lakopl. oplechovanie múrov rš 280</t>
  </si>
  <si>
    <t>m</t>
  </si>
  <si>
    <t>76473-11130</t>
  </si>
  <si>
    <t>45.22.13</t>
  </si>
  <si>
    <t>6*18,9 =   113,400</t>
  </si>
  <si>
    <t xml:space="preserve">764 - Konštrukcie klampiarske  spolu: </t>
  </si>
  <si>
    <t>766 - Konštrukcie stolárske</t>
  </si>
  <si>
    <t>766</t>
  </si>
  <si>
    <t>76682512201</t>
  </si>
  <si>
    <t>Montáž pultov -  dosky  + kotvenie</t>
  </si>
  <si>
    <t>76682-512201</t>
  </si>
  <si>
    <t>45.42.13</t>
  </si>
  <si>
    <t>61518450003</t>
  </si>
  <si>
    <t>atyp. pult doska zo synt. kameňa  2,0x0,7m2</t>
  </si>
  <si>
    <t>36.12.12</t>
  </si>
  <si>
    <t xml:space="preserve">766 - Konštrukcie stolárske  spolu: </t>
  </si>
  <si>
    <t>767 - Konštrukcie doplnk. kovové stavebné</t>
  </si>
  <si>
    <t>767</t>
  </si>
  <si>
    <t>767112812</t>
  </si>
  <si>
    <t>Demontáž stien a priečok - sendvičové panely</t>
  </si>
  <si>
    <t>76711-2812</t>
  </si>
  <si>
    <t>45.42.12</t>
  </si>
  <si>
    <t>* vybavovacie boxy</t>
  </si>
  <si>
    <t>2,6*2,6*10+(2,9*(2,4*4)-0,8*2-9,4*1)*10 =   236,000</t>
  </si>
  <si>
    <t>*strecha</t>
  </si>
  <si>
    <t>2,6*2,6*10 =   67,600</t>
  </si>
  <si>
    <t>767392802</t>
  </si>
  <si>
    <t>Demontáž krytín striech skrutkovaných</t>
  </si>
  <si>
    <t>76739-2802</t>
  </si>
  <si>
    <t>767411122</t>
  </si>
  <si>
    <t>Montáž opláštenia na oceľovú konštrukciu, hr. 70 mm</t>
  </si>
  <si>
    <t>76741-1122</t>
  </si>
  <si>
    <t>*strop</t>
  </si>
  <si>
    <t>2,5*6,88 =   17,200</t>
  </si>
  <si>
    <t>2,9*(6,88*2+2,5*2)+2,38*2,55*2+2,55*1,6-1,15*1,2*4-1,55*1,2*2-0,7*2*5-0,66*1,22 =   53,577</t>
  </si>
  <si>
    <t>-1*2,03*3-1*11,2*2 =   -28,490</t>
  </si>
  <si>
    <t>*steny</t>
  </si>
  <si>
    <t>*6 buniek</t>
  </si>
  <si>
    <t>17,2*5+(53,577-28,49)*5 =   211,435</t>
  </si>
  <si>
    <t>*vypln steny zv 04</t>
  </si>
  <si>
    <t>3,66*0,3*6 =   6,588</t>
  </si>
  <si>
    <t>5532A0110</t>
  </si>
  <si>
    <t>Plná výplň, zasklenná stena hr.70mm</t>
  </si>
  <si>
    <t>260,31-103,2 =   157,110</t>
  </si>
  <si>
    <t>5532A011010</t>
  </si>
  <si>
    <t>Panel strešný sendvičový  KS NR (Kingspan 100) hr. 100 mm včít. doplnkov</t>
  </si>
  <si>
    <t>5532A0110 1</t>
  </si>
  <si>
    <t>2,5*6,88*6 =   103,200</t>
  </si>
  <si>
    <t>*6x bunka - strop</t>
  </si>
  <si>
    <t>5532A0121</t>
  </si>
  <si>
    <t>Príslušenstvo k sendvičovým panelom</t>
  </si>
  <si>
    <t>6281A050310</t>
  </si>
  <si>
    <t>Chrlič systémový  s integrovanou PVC manžetou priemer 50mm</t>
  </si>
  <si>
    <t>767581803</t>
  </si>
  <si>
    <t>Demontáž podhľadov, tvarovaných plechov</t>
  </si>
  <si>
    <t>76758-1803</t>
  </si>
  <si>
    <t>767590830</t>
  </si>
  <si>
    <t>Demontáž zdvojených podláh dosiek</t>
  </si>
  <si>
    <t>76759-0830</t>
  </si>
  <si>
    <t>767590840</t>
  </si>
  <si>
    <t>Demontáž zdvojených podláh nosného roštu</t>
  </si>
  <si>
    <t>76759-0840</t>
  </si>
  <si>
    <t>767631510</t>
  </si>
  <si>
    <t>Montáž kovových okien, dverí  a stien</t>
  </si>
  <si>
    <t>76763-1510</t>
  </si>
  <si>
    <t>45.42.11</t>
  </si>
  <si>
    <t>6*((1,15*2+1,2*2)*4+(1,55*2+1,2*2)*2+5,4*5+6,06*3+(0,66*2+1,2*2)*2+(1*12+1,2*2)*2) =   667,320</t>
  </si>
  <si>
    <t>5530A260900</t>
  </si>
  <si>
    <t>hliník. okno trojsklo pevné 670x1200  +par.,polep protisl. foliou, zrkadl. efekt</t>
  </si>
  <si>
    <t>5530A260901</t>
  </si>
  <si>
    <t>hliník. okno trojsklo 1550x1200 s pos. oknami trojsklo +par. ,polep protislneč. foliou, zrkadl. elekt</t>
  </si>
  <si>
    <t>5530A260902</t>
  </si>
  <si>
    <t>hliník. okno trojsklo 1150x1200 s pos. oknami  trojsklo +par.  polep protisln. foliou, zrkadl. efekt</t>
  </si>
  <si>
    <t>5530A260903</t>
  </si>
  <si>
    <t>hliník.dvere 700x2000 trojsklo , polep protisl. foliou, zrkadl. efekt</t>
  </si>
  <si>
    <t>3*6 =   18,000</t>
  </si>
  <si>
    <t>5530A260904</t>
  </si>
  <si>
    <t>hliník. dvere 700x2000 trojsklo na servopohon, polep protisl. foliou zrkadl. efekt</t>
  </si>
  <si>
    <t>5530A262510</t>
  </si>
  <si>
    <t>hliník. okno trojsklo 970x1200 s pos. oknami +parap. , polep protisl. foliou, zrkadl. efekt</t>
  </si>
  <si>
    <t>5530A2625101</t>
  </si>
  <si>
    <t>hliník. okno trojsklo  pevné 1000x2030  pevné +par., polep. protisl., zrkadl. efekt</t>
  </si>
  <si>
    <t>553407310250</t>
  </si>
  <si>
    <t>hlin. okno trojsklo pevné 1150x1200, polep. protisl. fol. +par. zrkadl. efekt</t>
  </si>
  <si>
    <t>55340731025</t>
  </si>
  <si>
    <t>28.12.10</t>
  </si>
  <si>
    <t>5534073202</t>
  </si>
  <si>
    <t>hliník. okno s pos. krídlami 970x1200 + parap. , zrkadl. efekt</t>
  </si>
  <si>
    <t>ks</t>
  </si>
  <si>
    <t>5534073202p</t>
  </si>
  <si>
    <t>55340742001</t>
  </si>
  <si>
    <t>bezpečn. stena z bezp. skla 10mm 3600x1800mm (zaskl. 6x840x600+2*860x600) - zasklenie  ZV 04</t>
  </si>
  <si>
    <t>55340742004</t>
  </si>
  <si>
    <t>podlaha bunky - nosná časť + plech 1mm + vodovzd.preglejka 24mm+ kotvenie + mtz</t>
  </si>
  <si>
    <t>6,6*2,5*6 =   99,000</t>
  </si>
  <si>
    <t>767631800</t>
  </si>
  <si>
    <t>Demontáž okien  so zasklením</t>
  </si>
  <si>
    <t>76763-1800</t>
  </si>
  <si>
    <t>9,4*1*10 =   94,000</t>
  </si>
  <si>
    <t>767995104</t>
  </si>
  <si>
    <t>Montáž atypických stavebných doplnk. konštrukcií do 50 kg</t>
  </si>
  <si>
    <t>kg</t>
  </si>
  <si>
    <t>76799-5104</t>
  </si>
  <si>
    <t>32,03*12 =   384,360</t>
  </si>
  <si>
    <t>46,206*6 =   277,236</t>
  </si>
  <si>
    <t>35,7*6+21,7*6 =   344,400</t>
  </si>
  <si>
    <t>24,6 =   24,600</t>
  </si>
  <si>
    <t>767995105</t>
  </si>
  <si>
    <t>Montáž atypických stavebných doplnk. konštrukcií do 100 kg</t>
  </si>
  <si>
    <t>76799-5105</t>
  </si>
  <si>
    <t>72,25*2*6 =   867,000</t>
  </si>
  <si>
    <t>121,01*6 =   726,060</t>
  </si>
  <si>
    <t>553000020</t>
  </si>
  <si>
    <t>Oceľové konštrukcie žiaropozink. úprava</t>
  </si>
  <si>
    <t>28.11.23</t>
  </si>
  <si>
    <t>*oceľ. zábrany ZV 01</t>
  </si>
  <si>
    <t>72,25*6*2 =   867,000</t>
  </si>
  <si>
    <t>*rám pod dosku zo synt. kameňa zv 02</t>
  </si>
  <si>
    <t>*rám zaskl. steny zv 04</t>
  </si>
  <si>
    <t>*rám na kotvenie vzt +vanička   zv 05</t>
  </si>
  <si>
    <t>*ZV 06 - rám</t>
  </si>
  <si>
    <t>553000020142</t>
  </si>
  <si>
    <t>zábradlie nerezové včít. kotvenia a osadenia</t>
  </si>
  <si>
    <t>3,2*6 =   19,200</t>
  </si>
  <si>
    <t>553000020144</t>
  </si>
  <si>
    <t>základové konzoly na ploché strechy fischer FFRS flat roof base 340x340mm</t>
  </si>
  <si>
    <t>767995108</t>
  </si>
  <si>
    <t>Montáž atypických stavebných doplnk. konštrukcií nad 500 kg</t>
  </si>
  <si>
    <t>76799-5108</t>
  </si>
  <si>
    <t>1253,39*6 =   7520,340</t>
  </si>
  <si>
    <t xml:space="preserve">767 - Konštrukcie doplnk. kovové stavebné  spolu: </t>
  </si>
  <si>
    <t>776 - Podlahy povlakové</t>
  </si>
  <si>
    <t>775</t>
  </si>
  <si>
    <t>776521100</t>
  </si>
  <si>
    <t>Lepenie povlakových podláh plastových pásov</t>
  </si>
  <si>
    <t>77652-1100</t>
  </si>
  <si>
    <t>45.43.21</t>
  </si>
  <si>
    <t>5,9*2*6 =   70,800</t>
  </si>
  <si>
    <t>284102490</t>
  </si>
  <si>
    <t>Podlahovina vinyl -cena včít. soklov</t>
  </si>
  <si>
    <t>25.23.11</t>
  </si>
  <si>
    <t>70,8*1,02 =   72,216</t>
  </si>
  <si>
    <t xml:space="preserve">776 - Podlahy povlakové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</si>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</sst>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0.00\ %"/>
    <numFmt numFmtId="165" formatCode="#,##0\ _S_k"/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69" formatCode="#,##0\ "/>
    <numFmt numFmtId="170" formatCode="#,##0&quot; Sk&quot;"/>
    <numFmt numFmtId="171" formatCode="#,##0.0000"/>
    <numFmt numFmtId="172" formatCode="#,##0.0"/>
    <numFmt numFmtId="173" formatCode="#,##0.000"/>
  </numFmts>
  <fonts count="18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FF0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52"/>
    <xf numFmtId="0" fontId="8" fillId="5" borderId="0" applyBorder="0" applyProtection="0"/>
    <xf numFmtId="0" fontId="8" fillId="4" borderId="0" applyBorder="0" applyProtection="0"/>
    <xf numFmtId="0" fontId="14" fillId="0" borderId="52"/>
    <xf numFmtId="0" fontId="9" fillId="0" borderId="52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53" applyProtection="0"/>
    <xf numFmtId="0" fontId="7" fillId="0" borderId="0"/>
    <xf numFmtId="0" fontId="12" fillId="0" borderId="0" applyBorder="0" applyProtection="0"/>
    <xf numFmtId="0" fontId="9" fillId="0" borderId="0" applyBorder="0">
      <alignment vertical="center"/>
    </xf>
    <xf numFmtId="0" fontId="13" fillId="0" borderId="0" applyBorder="0" applyProtection="0"/>
    <xf numFmtId="0" fontId="9" fillId="0" borderId="20">
      <alignment vertical="center"/>
    </xf>
  </cellStyleXfs>
  <cellXfs count="149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5" fontId="1" fillId="0" borderId="4" xfId="1" applyNumberFormat="1" applyFont="1" applyBorder="1" applyAlignment="1">
      <alignment horizontal="left" vertical="center"/>
    </xf>
    <xf numFmtId="170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5" fontId="1" fillId="0" borderId="11" xfId="1" applyNumberFormat="1" applyFont="1" applyBorder="1" applyAlignment="1">
      <alignment horizontal="left" vertical="center"/>
    </xf>
    <xf numFmtId="170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4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4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69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7" fontId="1" fillId="0" borderId="0" xfId="0" applyNumberFormat="1" applyFont="1" applyProtection="1"/>
    <xf numFmtId="173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3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3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3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173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49" fontId="17" fillId="0" borderId="0" xfId="0" applyNumberFormat="1" applyFont="1" applyAlignment="1" applyProtection="1">
      <alignment horizontal="left" vertical="top" wrapText="1"/>
    </xf>
    <xf numFmtId="173" fontId="17" fillId="0" borderId="0" xfId="0" applyNumberFormat="1" applyFont="1" applyAlignment="1" applyProtection="1">
      <alignment vertical="top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166"/>
  <sheetViews>
    <sheetView showGridLines="0" workbookViewId="0">
      <pane xSplit="4" ySplit="10" topLeftCell="E145" activePane="bottomRight" state="frozen"/>
      <selection pane="topRight"/>
      <selection pane="bottomLeft"/>
      <selection pane="bottomRight" activeCell="G13" sqref="G13:J167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113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114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115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116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117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118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4" t="s">
        <v>34</v>
      </c>
      <c r="L9" s="144"/>
      <c r="M9" s="145" t="s">
        <v>35</v>
      </c>
      <c r="N9" s="145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135</v>
      </c>
      <c r="AK9" s="71" t="s">
        <v>137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136</v>
      </c>
      <c r="AK10" s="71" t="s">
        <v>138</v>
      </c>
    </row>
    <row r="12" spans="1:37">
      <c r="B12" s="128" t="s">
        <v>139</v>
      </c>
    </row>
    <row r="13" spans="1:37">
      <c r="B13" s="82" t="s">
        <v>140</v>
      </c>
    </row>
    <row r="14" spans="1:37" ht="25.5">
      <c r="A14" s="80">
        <v>1</v>
      </c>
      <c r="B14" s="81" t="s">
        <v>141</v>
      </c>
      <c r="C14" s="82" t="s">
        <v>142</v>
      </c>
      <c r="D14" s="142" t="s">
        <v>143</v>
      </c>
      <c r="E14" s="143">
        <v>247.5</v>
      </c>
      <c r="F14" s="85" t="s">
        <v>144</v>
      </c>
      <c r="L14" s="87">
        <f>E14*K14</f>
        <v>0</v>
      </c>
      <c r="M14" s="84">
        <v>0.22500000000000001</v>
      </c>
      <c r="N14" s="84">
        <f>E14*M14</f>
        <v>55.6875</v>
      </c>
      <c r="O14" s="85">
        <v>23</v>
      </c>
      <c r="P14" s="85" t="s">
        <v>145</v>
      </c>
      <c r="V14" s="88" t="s">
        <v>108</v>
      </c>
      <c r="W14" s="84">
        <v>303.68299999999999</v>
      </c>
      <c r="X14" s="129" t="s">
        <v>146</v>
      </c>
      <c r="Y14" s="129" t="s">
        <v>142</v>
      </c>
      <c r="Z14" s="82" t="s">
        <v>147</v>
      </c>
      <c r="AB14" s="85">
        <v>1</v>
      </c>
      <c r="AJ14" s="71" t="s">
        <v>148</v>
      </c>
      <c r="AK14" s="71" t="s">
        <v>149</v>
      </c>
    </row>
    <row r="15" spans="1:37">
      <c r="D15" s="130" t="s">
        <v>150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D16" s="130" t="s">
        <v>151</v>
      </c>
      <c r="E16" s="131"/>
      <c r="F16" s="132"/>
      <c r="G16" s="133"/>
      <c r="H16" s="133"/>
      <c r="I16" s="133"/>
      <c r="J16" s="133"/>
      <c r="K16" s="134"/>
      <c r="L16" s="134"/>
      <c r="M16" s="131"/>
      <c r="N16" s="131"/>
      <c r="O16" s="132"/>
      <c r="P16" s="132"/>
      <c r="Q16" s="131"/>
      <c r="R16" s="131"/>
      <c r="S16" s="131"/>
      <c r="T16" s="135"/>
      <c r="U16" s="135"/>
      <c r="V16" s="135" t="s">
        <v>0</v>
      </c>
      <c r="W16" s="131"/>
      <c r="X16" s="136"/>
    </row>
    <row r="17" spans="1:37" ht="25.5">
      <c r="A17" s="80">
        <v>2</v>
      </c>
      <c r="B17" s="81" t="s">
        <v>141</v>
      </c>
      <c r="C17" s="82" t="s">
        <v>152</v>
      </c>
      <c r="D17" s="142" t="s">
        <v>153</v>
      </c>
      <c r="E17" s="143">
        <v>76.25</v>
      </c>
      <c r="F17" s="85" t="s">
        <v>144</v>
      </c>
      <c r="L17" s="87">
        <f>E17*K17</f>
        <v>0</v>
      </c>
      <c r="M17" s="84">
        <v>0.316</v>
      </c>
      <c r="N17" s="84">
        <f>E17*M17</f>
        <v>24.094999999999999</v>
      </c>
      <c r="O17" s="85">
        <v>23</v>
      </c>
      <c r="P17" s="85" t="s">
        <v>145</v>
      </c>
      <c r="V17" s="88" t="s">
        <v>108</v>
      </c>
      <c r="W17" s="84">
        <v>47.655999999999999</v>
      </c>
      <c r="X17" s="129" t="s">
        <v>154</v>
      </c>
      <c r="Y17" s="129" t="s">
        <v>152</v>
      </c>
      <c r="Z17" s="82" t="s">
        <v>147</v>
      </c>
      <c r="AB17" s="85">
        <v>1</v>
      </c>
      <c r="AJ17" s="71" t="s">
        <v>148</v>
      </c>
      <c r="AK17" s="71" t="s">
        <v>149</v>
      </c>
    </row>
    <row r="18" spans="1:37">
      <c r="D18" s="130" t="s">
        <v>155</v>
      </c>
      <c r="E18" s="131"/>
      <c r="F18" s="132"/>
      <c r="G18" s="133"/>
      <c r="H18" s="133"/>
      <c r="I18" s="133"/>
      <c r="J18" s="133"/>
      <c r="K18" s="134"/>
      <c r="L18" s="134"/>
      <c r="M18" s="131"/>
      <c r="N18" s="131"/>
      <c r="O18" s="132"/>
      <c r="P18" s="132"/>
      <c r="Q18" s="131"/>
      <c r="R18" s="131"/>
      <c r="S18" s="131"/>
      <c r="T18" s="135"/>
      <c r="U18" s="135"/>
      <c r="V18" s="135" t="s">
        <v>0</v>
      </c>
      <c r="W18" s="131"/>
      <c r="X18" s="136"/>
    </row>
    <row r="19" spans="1:37">
      <c r="D19" s="130" t="s">
        <v>156</v>
      </c>
      <c r="E19" s="131"/>
      <c r="F19" s="132"/>
      <c r="G19" s="133"/>
      <c r="H19" s="133"/>
      <c r="I19" s="133"/>
      <c r="J19" s="133"/>
      <c r="K19" s="134"/>
      <c r="L19" s="134"/>
      <c r="M19" s="131"/>
      <c r="N19" s="131"/>
      <c r="O19" s="132"/>
      <c r="P19" s="132"/>
      <c r="Q19" s="131"/>
      <c r="R19" s="131"/>
      <c r="S19" s="131"/>
      <c r="T19" s="135"/>
      <c r="U19" s="135"/>
      <c r="V19" s="135" t="s">
        <v>0</v>
      </c>
      <c r="W19" s="131"/>
      <c r="X19" s="136"/>
    </row>
    <row r="20" spans="1:37">
      <c r="A20" s="80">
        <v>3</v>
      </c>
      <c r="B20" s="81" t="s">
        <v>157</v>
      </c>
      <c r="C20" s="82" t="s">
        <v>158</v>
      </c>
      <c r="D20" s="83" t="s">
        <v>159</v>
      </c>
      <c r="E20" s="84">
        <v>5.3760000000000003</v>
      </c>
      <c r="F20" s="85" t="s">
        <v>160</v>
      </c>
      <c r="L20" s="87">
        <f>E20*K20</f>
        <v>0</v>
      </c>
      <c r="N20" s="84">
        <f>E20*M20</f>
        <v>0</v>
      </c>
      <c r="O20" s="85">
        <v>23</v>
      </c>
      <c r="P20" s="85" t="s">
        <v>145</v>
      </c>
      <c r="V20" s="88" t="s">
        <v>108</v>
      </c>
      <c r="W20" s="84">
        <v>16.762</v>
      </c>
      <c r="X20" s="129" t="s">
        <v>161</v>
      </c>
      <c r="Y20" s="129" t="s">
        <v>158</v>
      </c>
      <c r="Z20" s="82" t="s">
        <v>162</v>
      </c>
      <c r="AB20" s="85" t="s">
        <v>83</v>
      </c>
      <c r="AJ20" s="71" t="s">
        <v>148</v>
      </c>
      <c r="AK20" s="71" t="s">
        <v>149</v>
      </c>
    </row>
    <row r="21" spans="1:37">
      <c r="D21" s="130" t="s">
        <v>163</v>
      </c>
      <c r="E21" s="131"/>
      <c r="F21" s="132"/>
      <c r="G21" s="133"/>
      <c r="H21" s="133"/>
      <c r="I21" s="133"/>
      <c r="J21" s="133"/>
      <c r="K21" s="134"/>
      <c r="L21" s="134"/>
      <c r="M21" s="131"/>
      <c r="N21" s="131"/>
      <c r="O21" s="132"/>
      <c r="P21" s="132"/>
      <c r="Q21" s="131"/>
      <c r="R21" s="131"/>
      <c r="S21" s="131"/>
      <c r="T21" s="135"/>
      <c r="U21" s="135"/>
      <c r="V21" s="135" t="s">
        <v>0</v>
      </c>
      <c r="W21" s="131"/>
      <c r="X21" s="136"/>
    </row>
    <row r="22" spans="1:37">
      <c r="A22" s="80">
        <v>4</v>
      </c>
      <c r="B22" s="81" t="s">
        <v>157</v>
      </c>
      <c r="C22" s="82" t="s">
        <v>164</v>
      </c>
      <c r="D22" s="83" t="s">
        <v>165</v>
      </c>
      <c r="E22" s="84">
        <v>5.3760000000000003</v>
      </c>
      <c r="F22" s="85" t="s">
        <v>160</v>
      </c>
      <c r="L22" s="87">
        <f>E22*K22</f>
        <v>0</v>
      </c>
      <c r="N22" s="84">
        <f>E22*M22</f>
        <v>0</v>
      </c>
      <c r="O22" s="85">
        <v>23</v>
      </c>
      <c r="P22" s="85" t="s">
        <v>145</v>
      </c>
      <c r="V22" s="88" t="s">
        <v>108</v>
      </c>
      <c r="W22" s="84">
        <v>1.339</v>
      </c>
      <c r="X22" s="129" t="s">
        <v>166</v>
      </c>
      <c r="Y22" s="129" t="s">
        <v>164</v>
      </c>
      <c r="Z22" s="82" t="s">
        <v>162</v>
      </c>
      <c r="AB22" s="85" t="s">
        <v>83</v>
      </c>
      <c r="AJ22" s="71" t="s">
        <v>148</v>
      </c>
      <c r="AK22" s="71" t="s">
        <v>149</v>
      </c>
    </row>
    <row r="23" spans="1:37">
      <c r="A23" s="80">
        <v>5</v>
      </c>
      <c r="B23" s="81" t="s">
        <v>157</v>
      </c>
      <c r="C23" s="82" t="s">
        <v>167</v>
      </c>
      <c r="D23" s="83" t="s">
        <v>168</v>
      </c>
      <c r="E23" s="84">
        <v>5.3760000000000003</v>
      </c>
      <c r="F23" s="85" t="s">
        <v>160</v>
      </c>
      <c r="L23" s="87">
        <f>E23*K23</f>
        <v>0</v>
      </c>
      <c r="N23" s="84">
        <f>E23*M23</f>
        <v>0</v>
      </c>
      <c r="O23" s="85">
        <v>23</v>
      </c>
      <c r="P23" s="85" t="s">
        <v>145</v>
      </c>
      <c r="V23" s="88" t="s">
        <v>108</v>
      </c>
      <c r="W23" s="84">
        <v>5.8999999999999997E-2</v>
      </c>
      <c r="X23" s="129" t="s">
        <v>169</v>
      </c>
      <c r="Y23" s="129" t="s">
        <v>167</v>
      </c>
      <c r="Z23" s="82" t="s">
        <v>170</v>
      </c>
      <c r="AB23" s="85" t="s">
        <v>83</v>
      </c>
      <c r="AJ23" s="71" t="s">
        <v>148</v>
      </c>
      <c r="AK23" s="71" t="s">
        <v>149</v>
      </c>
    </row>
    <row r="24" spans="1:37">
      <c r="A24" s="80">
        <v>6</v>
      </c>
      <c r="B24" s="81" t="s">
        <v>157</v>
      </c>
      <c r="C24" s="82" t="s">
        <v>171</v>
      </c>
      <c r="D24" s="83" t="s">
        <v>172</v>
      </c>
      <c r="E24" s="84">
        <v>53.76</v>
      </c>
      <c r="F24" s="85" t="s">
        <v>160</v>
      </c>
      <c r="L24" s="87">
        <f>E24*K24</f>
        <v>0</v>
      </c>
      <c r="N24" s="84">
        <f>E24*M24</f>
        <v>0</v>
      </c>
      <c r="O24" s="85">
        <v>23</v>
      </c>
      <c r="P24" s="85" t="s">
        <v>145</v>
      </c>
      <c r="V24" s="88" t="s">
        <v>108</v>
      </c>
      <c r="X24" s="129" t="s">
        <v>173</v>
      </c>
      <c r="Y24" s="129" t="s">
        <v>171</v>
      </c>
      <c r="Z24" s="82" t="s">
        <v>170</v>
      </c>
      <c r="AB24" s="85" t="s">
        <v>83</v>
      </c>
      <c r="AJ24" s="71" t="s">
        <v>148</v>
      </c>
      <c r="AK24" s="71" t="s">
        <v>149</v>
      </c>
    </row>
    <row r="25" spans="1:37">
      <c r="A25" s="80">
        <v>7</v>
      </c>
      <c r="B25" s="81" t="s">
        <v>157</v>
      </c>
      <c r="C25" s="82" t="s">
        <v>174</v>
      </c>
      <c r="D25" s="83" t="s">
        <v>175</v>
      </c>
      <c r="E25" s="84">
        <v>5.3760000000000003</v>
      </c>
      <c r="F25" s="85" t="s">
        <v>160</v>
      </c>
      <c r="L25" s="87">
        <f>E25*K25</f>
        <v>0</v>
      </c>
      <c r="N25" s="84">
        <f>E25*M25</f>
        <v>0</v>
      </c>
      <c r="O25" s="85">
        <v>23</v>
      </c>
      <c r="P25" s="85" t="s">
        <v>145</v>
      </c>
      <c r="V25" s="88" t="s">
        <v>108</v>
      </c>
      <c r="W25" s="84">
        <v>3.226</v>
      </c>
      <c r="X25" s="129" t="s">
        <v>176</v>
      </c>
      <c r="Y25" s="129" t="s">
        <v>174</v>
      </c>
      <c r="Z25" s="82" t="s">
        <v>162</v>
      </c>
      <c r="AB25" s="85" t="s">
        <v>83</v>
      </c>
      <c r="AJ25" s="71" t="s">
        <v>148</v>
      </c>
      <c r="AK25" s="71" t="s">
        <v>149</v>
      </c>
    </row>
    <row r="26" spans="1:37">
      <c r="A26" s="80">
        <v>8</v>
      </c>
      <c r="B26" s="81" t="s">
        <v>157</v>
      </c>
      <c r="C26" s="82" t="s">
        <v>177</v>
      </c>
      <c r="D26" s="83" t="s">
        <v>178</v>
      </c>
      <c r="E26" s="84">
        <v>5.3760000000000003</v>
      </c>
      <c r="F26" s="85" t="s">
        <v>160</v>
      </c>
      <c r="L26" s="87">
        <f>E26*K26</f>
        <v>0</v>
      </c>
      <c r="N26" s="84">
        <f>E26*M26</f>
        <v>0</v>
      </c>
      <c r="O26" s="85">
        <v>23</v>
      </c>
      <c r="P26" s="85" t="s">
        <v>145</v>
      </c>
      <c r="V26" s="88" t="s">
        <v>108</v>
      </c>
      <c r="W26" s="84">
        <v>4.8000000000000001E-2</v>
      </c>
      <c r="X26" s="129" t="s">
        <v>179</v>
      </c>
      <c r="Y26" s="129" t="s">
        <v>177</v>
      </c>
      <c r="Z26" s="82" t="s">
        <v>170</v>
      </c>
      <c r="AB26" s="85">
        <v>7</v>
      </c>
      <c r="AJ26" s="71" t="s">
        <v>148</v>
      </c>
      <c r="AK26" s="71" t="s">
        <v>149</v>
      </c>
    </row>
    <row r="27" spans="1:37">
      <c r="D27" s="137" t="s">
        <v>180</v>
      </c>
      <c r="E27" s="138">
        <f>J27</f>
        <v>0</v>
      </c>
      <c r="H27" s="138"/>
      <c r="I27" s="138"/>
      <c r="J27" s="138"/>
      <c r="L27" s="139">
        <f>SUM(L12:L26)</f>
        <v>0</v>
      </c>
      <c r="N27" s="140">
        <f>SUM(N12:N26)</f>
        <v>79.782499999999999</v>
      </c>
      <c r="W27" s="84">
        <f>SUM(W12:W26)</f>
        <v>372.77300000000002</v>
      </c>
    </row>
    <row r="29" spans="1:37">
      <c r="B29" s="82" t="s">
        <v>181</v>
      </c>
    </row>
    <row r="30" spans="1:37">
      <c r="A30" s="80">
        <v>9</v>
      </c>
      <c r="B30" s="81" t="s">
        <v>182</v>
      </c>
      <c r="C30" s="82" t="s">
        <v>183</v>
      </c>
      <c r="D30" s="83" t="s">
        <v>184</v>
      </c>
      <c r="E30" s="84">
        <v>5.3760000000000003</v>
      </c>
      <c r="F30" s="85" t="s">
        <v>160</v>
      </c>
      <c r="K30" s="87">
        <v>2.4193099999999998</v>
      </c>
      <c r="L30" s="87">
        <f>E30*K30</f>
        <v>13.00621056</v>
      </c>
      <c r="N30" s="84">
        <f>E30*M30</f>
        <v>0</v>
      </c>
      <c r="O30" s="85">
        <v>23</v>
      </c>
      <c r="P30" s="85" t="s">
        <v>145</v>
      </c>
      <c r="V30" s="88" t="s">
        <v>108</v>
      </c>
      <c r="W30" s="84">
        <v>2.4510000000000001</v>
      </c>
      <c r="X30" s="129" t="s">
        <v>185</v>
      </c>
      <c r="Y30" s="129" t="s">
        <v>183</v>
      </c>
      <c r="Z30" s="82" t="s">
        <v>186</v>
      </c>
      <c r="AB30" s="85" t="s">
        <v>83</v>
      </c>
      <c r="AJ30" s="71" t="s">
        <v>148</v>
      </c>
      <c r="AK30" s="71" t="s">
        <v>149</v>
      </c>
    </row>
    <row r="31" spans="1:37">
      <c r="D31" s="137" t="s">
        <v>187</v>
      </c>
      <c r="E31" s="138">
        <f>J31</f>
        <v>0</v>
      </c>
      <c r="H31" s="138"/>
      <c r="I31" s="138"/>
      <c r="J31" s="138"/>
      <c r="L31" s="139">
        <f>SUM(L29:L30)</f>
        <v>13.00621056</v>
      </c>
      <c r="N31" s="140">
        <f>SUM(N29:N30)</f>
        <v>0</v>
      </c>
      <c r="W31" s="84">
        <f>SUM(W29:W30)</f>
        <v>2.4510000000000001</v>
      </c>
    </row>
    <row r="33" spans="1:37">
      <c r="B33" s="82" t="s">
        <v>188</v>
      </c>
    </row>
    <row r="34" spans="1:37">
      <c r="A34" s="80">
        <v>10</v>
      </c>
      <c r="B34" s="81" t="s">
        <v>189</v>
      </c>
      <c r="C34" s="82" t="s">
        <v>190</v>
      </c>
      <c r="D34" s="83" t="s">
        <v>191</v>
      </c>
      <c r="E34" s="84">
        <v>10</v>
      </c>
      <c r="F34" s="85" t="s">
        <v>192</v>
      </c>
      <c r="K34" s="87">
        <v>4.6800000000000001E-3</v>
      </c>
      <c r="L34" s="87">
        <f>E34*K34</f>
        <v>4.6800000000000001E-2</v>
      </c>
      <c r="N34" s="84">
        <f>E34*M34</f>
        <v>0</v>
      </c>
      <c r="O34" s="85">
        <v>23</v>
      </c>
      <c r="P34" s="85" t="s">
        <v>145</v>
      </c>
      <c r="V34" s="88" t="s">
        <v>108</v>
      </c>
      <c r="W34" s="84">
        <v>5.96</v>
      </c>
      <c r="X34" s="129" t="s">
        <v>193</v>
      </c>
      <c r="Y34" s="129" t="s">
        <v>190</v>
      </c>
      <c r="Z34" s="82" t="s">
        <v>194</v>
      </c>
      <c r="AB34" s="85" t="s">
        <v>83</v>
      </c>
      <c r="AJ34" s="71" t="s">
        <v>148</v>
      </c>
      <c r="AK34" s="71" t="s">
        <v>149</v>
      </c>
    </row>
    <row r="35" spans="1:37">
      <c r="A35" s="80">
        <v>11</v>
      </c>
      <c r="B35" s="81" t="s">
        <v>195</v>
      </c>
      <c r="C35" s="82" t="s">
        <v>196</v>
      </c>
      <c r="D35" s="83" t="s">
        <v>197</v>
      </c>
      <c r="E35" s="84">
        <v>10</v>
      </c>
      <c r="F35" s="85" t="s">
        <v>192</v>
      </c>
      <c r="K35" s="87">
        <v>0.04</v>
      </c>
      <c r="L35" s="87">
        <f>E35*K35</f>
        <v>0.4</v>
      </c>
      <c r="N35" s="84">
        <f>E35*M35</f>
        <v>0</v>
      </c>
      <c r="O35" s="85">
        <v>23</v>
      </c>
      <c r="P35" s="85" t="s">
        <v>145</v>
      </c>
      <c r="V35" s="88" t="s">
        <v>100</v>
      </c>
      <c r="X35" s="129" t="s">
        <v>196</v>
      </c>
      <c r="Y35" s="129" t="s">
        <v>196</v>
      </c>
      <c r="Z35" s="82" t="s">
        <v>198</v>
      </c>
      <c r="AA35" s="82" t="s">
        <v>145</v>
      </c>
      <c r="AB35" s="85">
        <v>8</v>
      </c>
      <c r="AJ35" s="71" t="s">
        <v>199</v>
      </c>
      <c r="AK35" s="71" t="s">
        <v>149</v>
      </c>
    </row>
    <row r="36" spans="1:37">
      <c r="D36" s="137" t="s">
        <v>200</v>
      </c>
      <c r="E36" s="138">
        <f>J36</f>
        <v>0</v>
      </c>
      <c r="H36" s="138"/>
      <c r="I36" s="138"/>
      <c r="J36" s="138"/>
      <c r="L36" s="139">
        <f>SUM(L33:L35)</f>
        <v>0.44680000000000003</v>
      </c>
      <c r="N36" s="140">
        <f>SUM(N33:N35)</f>
        <v>0</v>
      </c>
      <c r="W36" s="84">
        <f>SUM(W33:W35)</f>
        <v>5.96</v>
      </c>
    </row>
    <row r="38" spans="1:37">
      <c r="B38" s="82" t="s">
        <v>201</v>
      </c>
    </row>
    <row r="39" spans="1:37">
      <c r="A39" s="80">
        <v>12</v>
      </c>
      <c r="B39" s="81" t="s">
        <v>202</v>
      </c>
      <c r="C39" s="82" t="s">
        <v>203</v>
      </c>
      <c r="D39" s="142" t="s">
        <v>204</v>
      </c>
      <c r="E39" s="143">
        <v>10</v>
      </c>
      <c r="F39" s="85" t="s">
        <v>192</v>
      </c>
      <c r="L39" s="87">
        <f>E39*K39</f>
        <v>0</v>
      </c>
      <c r="N39" s="84">
        <f>E39*M39</f>
        <v>0</v>
      </c>
      <c r="O39" s="85">
        <v>23</v>
      </c>
      <c r="P39" s="85" t="s">
        <v>145</v>
      </c>
      <c r="V39" s="88" t="s">
        <v>108</v>
      </c>
      <c r="W39" s="84">
        <v>0.7</v>
      </c>
      <c r="X39" s="129" t="s">
        <v>205</v>
      </c>
      <c r="Y39" s="129" t="s">
        <v>203</v>
      </c>
      <c r="Z39" s="82" t="s">
        <v>147</v>
      </c>
      <c r="AB39" s="85">
        <v>1</v>
      </c>
      <c r="AJ39" s="71" t="s">
        <v>148</v>
      </c>
      <c r="AK39" s="71" t="s">
        <v>149</v>
      </c>
    </row>
    <row r="40" spans="1:37">
      <c r="A40" s="80">
        <v>13</v>
      </c>
      <c r="B40" s="81" t="s">
        <v>202</v>
      </c>
      <c r="C40" s="82" t="s">
        <v>206</v>
      </c>
      <c r="D40" s="142" t="s">
        <v>207</v>
      </c>
      <c r="E40" s="143">
        <v>16</v>
      </c>
      <c r="F40" s="85" t="s">
        <v>144</v>
      </c>
      <c r="K40" s="87">
        <v>1.1999999999999999E-3</v>
      </c>
      <c r="L40" s="87">
        <f>E40*K40</f>
        <v>1.9199999999999998E-2</v>
      </c>
      <c r="M40" s="84">
        <v>7.5999999999999998E-2</v>
      </c>
      <c r="N40" s="84">
        <f>E40*M40</f>
        <v>1.216</v>
      </c>
      <c r="O40" s="85">
        <v>23</v>
      </c>
      <c r="P40" s="85" t="s">
        <v>145</v>
      </c>
      <c r="V40" s="88" t="s">
        <v>108</v>
      </c>
      <c r="W40" s="84">
        <v>13.375999999999999</v>
      </c>
      <c r="X40" s="129" t="s">
        <v>208</v>
      </c>
      <c r="Y40" s="129" t="s">
        <v>206</v>
      </c>
      <c r="Z40" s="82" t="s">
        <v>147</v>
      </c>
      <c r="AB40" s="85">
        <v>1</v>
      </c>
      <c r="AJ40" s="71" t="s">
        <v>148</v>
      </c>
      <c r="AK40" s="71" t="s">
        <v>149</v>
      </c>
    </row>
    <row r="41" spans="1:37">
      <c r="D41" s="130" t="s">
        <v>209</v>
      </c>
      <c r="E41" s="131"/>
      <c r="F41" s="132"/>
      <c r="G41" s="133"/>
      <c r="H41" s="133"/>
      <c r="I41" s="133"/>
      <c r="J41" s="133"/>
      <c r="K41" s="134"/>
      <c r="L41" s="134"/>
      <c r="M41" s="131"/>
      <c r="N41" s="131"/>
      <c r="O41" s="132"/>
      <c r="P41" s="132"/>
      <c r="Q41" s="131"/>
      <c r="R41" s="131"/>
      <c r="S41" s="131"/>
      <c r="T41" s="135"/>
      <c r="U41" s="135"/>
      <c r="V41" s="135" t="s">
        <v>0</v>
      </c>
      <c r="W41" s="131"/>
      <c r="X41" s="136"/>
    </row>
    <row r="42" spans="1:37">
      <c r="A42" s="80">
        <v>14</v>
      </c>
      <c r="B42" s="81" t="s">
        <v>202</v>
      </c>
      <c r="C42" s="82" t="s">
        <v>210</v>
      </c>
      <c r="D42" s="142" t="s">
        <v>211</v>
      </c>
      <c r="E42" s="143">
        <v>103.34699999999999</v>
      </c>
      <c r="F42" s="85" t="s">
        <v>212</v>
      </c>
      <c r="L42" s="87">
        <f>E42*K42</f>
        <v>0</v>
      </c>
      <c r="N42" s="84">
        <f>E42*M42</f>
        <v>0</v>
      </c>
      <c r="O42" s="85">
        <v>23</v>
      </c>
      <c r="P42" s="85" t="s">
        <v>145</v>
      </c>
      <c r="V42" s="88" t="s">
        <v>108</v>
      </c>
      <c r="W42" s="84">
        <v>55.911000000000001</v>
      </c>
      <c r="X42" s="129" t="s">
        <v>213</v>
      </c>
      <c r="Y42" s="129" t="s">
        <v>210</v>
      </c>
      <c r="Z42" s="82" t="s">
        <v>147</v>
      </c>
      <c r="AB42" s="85">
        <v>1</v>
      </c>
      <c r="AJ42" s="71" t="s">
        <v>148</v>
      </c>
      <c r="AK42" s="71" t="s">
        <v>149</v>
      </c>
    </row>
    <row r="43" spans="1:37">
      <c r="A43" s="80">
        <v>15</v>
      </c>
      <c r="B43" s="81" t="s">
        <v>202</v>
      </c>
      <c r="C43" s="82" t="s">
        <v>214</v>
      </c>
      <c r="D43" s="142" t="s">
        <v>215</v>
      </c>
      <c r="E43" s="143">
        <v>1033.47</v>
      </c>
      <c r="F43" s="85" t="s">
        <v>212</v>
      </c>
      <c r="L43" s="87">
        <f>E43*K43</f>
        <v>0</v>
      </c>
      <c r="N43" s="84">
        <f>E43*M43</f>
        <v>0</v>
      </c>
      <c r="O43" s="85">
        <v>23</v>
      </c>
      <c r="P43" s="85" t="s">
        <v>145</v>
      </c>
      <c r="V43" s="88" t="s">
        <v>108</v>
      </c>
      <c r="X43" s="129" t="s">
        <v>216</v>
      </c>
      <c r="Y43" s="129" t="s">
        <v>214</v>
      </c>
      <c r="Z43" s="82" t="s">
        <v>147</v>
      </c>
      <c r="AB43" s="85">
        <v>1</v>
      </c>
      <c r="AJ43" s="71" t="s">
        <v>148</v>
      </c>
      <c r="AK43" s="71" t="s">
        <v>149</v>
      </c>
    </row>
    <row r="44" spans="1:37">
      <c r="D44" s="130" t="s">
        <v>217</v>
      </c>
      <c r="E44" s="131"/>
      <c r="F44" s="132"/>
      <c r="G44" s="133"/>
      <c r="H44" s="133"/>
      <c r="I44" s="133"/>
      <c r="J44" s="133"/>
      <c r="K44" s="134"/>
      <c r="L44" s="134"/>
      <c r="M44" s="131"/>
      <c r="N44" s="131"/>
      <c r="O44" s="132"/>
      <c r="P44" s="132"/>
      <c r="Q44" s="131"/>
      <c r="R44" s="131"/>
      <c r="S44" s="131"/>
      <c r="T44" s="135"/>
      <c r="U44" s="135"/>
      <c r="V44" s="135" t="s">
        <v>0</v>
      </c>
      <c r="W44" s="131"/>
      <c r="X44" s="136"/>
    </row>
    <row r="45" spans="1:37">
      <c r="A45" s="80">
        <v>16</v>
      </c>
      <c r="B45" s="81" t="s">
        <v>202</v>
      </c>
      <c r="C45" s="82" t="s">
        <v>218</v>
      </c>
      <c r="D45" s="142" t="s">
        <v>219</v>
      </c>
      <c r="E45" s="143">
        <v>103.34699999999999</v>
      </c>
      <c r="F45" s="85" t="s">
        <v>212</v>
      </c>
      <c r="L45" s="87">
        <f>E45*K45</f>
        <v>0</v>
      </c>
      <c r="N45" s="84">
        <f>E45*M45</f>
        <v>0</v>
      </c>
      <c r="O45" s="85">
        <v>23</v>
      </c>
      <c r="P45" s="85" t="s">
        <v>145</v>
      </c>
      <c r="V45" s="88" t="s">
        <v>108</v>
      </c>
      <c r="W45" s="84">
        <v>116.47199999999999</v>
      </c>
      <c r="X45" s="129" t="s">
        <v>220</v>
      </c>
      <c r="Y45" s="129" t="s">
        <v>218</v>
      </c>
      <c r="Z45" s="82" t="s">
        <v>147</v>
      </c>
      <c r="AB45" s="85">
        <v>1</v>
      </c>
      <c r="AJ45" s="71" t="s">
        <v>148</v>
      </c>
      <c r="AK45" s="71" t="s">
        <v>149</v>
      </c>
    </row>
    <row r="46" spans="1:37">
      <c r="A46" s="80">
        <v>17</v>
      </c>
      <c r="B46" s="81" t="s">
        <v>221</v>
      </c>
      <c r="C46" s="82" t="s">
        <v>222</v>
      </c>
      <c r="D46" s="142" t="s">
        <v>223</v>
      </c>
      <c r="E46" s="143">
        <v>103.34699999999999</v>
      </c>
      <c r="F46" s="85" t="s">
        <v>212</v>
      </c>
      <c r="L46" s="87">
        <f>E46*K46</f>
        <v>0</v>
      </c>
      <c r="N46" s="84">
        <f>E46*M46</f>
        <v>0</v>
      </c>
      <c r="O46" s="85">
        <v>23</v>
      </c>
      <c r="P46" s="85" t="s">
        <v>145</v>
      </c>
      <c r="V46" s="88" t="s">
        <v>108</v>
      </c>
      <c r="W46" s="84">
        <v>26.766999999999999</v>
      </c>
      <c r="X46" s="129" t="s">
        <v>224</v>
      </c>
      <c r="Y46" s="129" t="s">
        <v>222</v>
      </c>
      <c r="Z46" s="82" t="s">
        <v>147</v>
      </c>
      <c r="AB46" s="85">
        <v>1</v>
      </c>
      <c r="AJ46" s="71" t="s">
        <v>148</v>
      </c>
      <c r="AK46" s="71" t="s">
        <v>149</v>
      </c>
    </row>
    <row r="47" spans="1:37" ht="25.5">
      <c r="A47" s="80">
        <v>18</v>
      </c>
      <c r="B47" s="81" t="s">
        <v>202</v>
      </c>
      <c r="C47" s="82" t="s">
        <v>225</v>
      </c>
      <c r="D47" s="142" t="s">
        <v>226</v>
      </c>
      <c r="E47" s="143">
        <v>2</v>
      </c>
      <c r="F47" s="85" t="s">
        <v>212</v>
      </c>
      <c r="L47" s="87">
        <f>E47*K47</f>
        <v>0</v>
      </c>
      <c r="N47" s="84">
        <f>E47*M47</f>
        <v>0</v>
      </c>
      <c r="O47" s="85">
        <v>23</v>
      </c>
      <c r="P47" s="85" t="s">
        <v>145</v>
      </c>
      <c r="V47" s="88" t="s">
        <v>108</v>
      </c>
      <c r="X47" s="129" t="s">
        <v>227</v>
      </c>
      <c r="Y47" s="129" t="s">
        <v>225</v>
      </c>
      <c r="Z47" s="82" t="s">
        <v>147</v>
      </c>
      <c r="AB47" s="85">
        <v>1</v>
      </c>
      <c r="AJ47" s="71" t="s">
        <v>148</v>
      </c>
      <c r="AK47" s="71" t="s">
        <v>149</v>
      </c>
    </row>
    <row r="48" spans="1:37" ht="25.5">
      <c r="A48" s="80">
        <v>19</v>
      </c>
      <c r="B48" s="81" t="s">
        <v>202</v>
      </c>
      <c r="C48" s="82" t="s">
        <v>228</v>
      </c>
      <c r="D48" s="142" t="s">
        <v>229</v>
      </c>
      <c r="E48" s="143">
        <v>22.347000000000001</v>
      </c>
      <c r="F48" s="85" t="s">
        <v>212</v>
      </c>
      <c r="L48" s="87">
        <f>E48*K48</f>
        <v>0</v>
      </c>
      <c r="N48" s="84">
        <f>E48*M48</f>
        <v>0</v>
      </c>
      <c r="O48" s="85">
        <v>23</v>
      </c>
      <c r="P48" s="85" t="s">
        <v>145</v>
      </c>
      <c r="V48" s="88" t="s">
        <v>108</v>
      </c>
      <c r="X48" s="129" t="s">
        <v>230</v>
      </c>
      <c r="Y48" s="129" t="s">
        <v>228</v>
      </c>
      <c r="Z48" s="82" t="s">
        <v>147</v>
      </c>
      <c r="AB48" s="85">
        <v>1</v>
      </c>
      <c r="AJ48" s="71" t="s">
        <v>148</v>
      </c>
      <c r="AK48" s="71" t="s">
        <v>149</v>
      </c>
    </row>
    <row r="49" spans="1:37">
      <c r="D49" s="130" t="s">
        <v>231</v>
      </c>
      <c r="E49" s="131"/>
      <c r="F49" s="132"/>
      <c r="G49" s="133"/>
      <c r="H49" s="133"/>
      <c r="I49" s="133"/>
      <c r="J49" s="133"/>
      <c r="K49" s="134"/>
      <c r="L49" s="134"/>
      <c r="M49" s="131"/>
      <c r="N49" s="131"/>
      <c r="O49" s="132"/>
      <c r="P49" s="132"/>
      <c r="Q49" s="131"/>
      <c r="R49" s="131"/>
      <c r="S49" s="131"/>
      <c r="T49" s="135"/>
      <c r="U49" s="135"/>
      <c r="V49" s="135" t="s">
        <v>0</v>
      </c>
      <c r="W49" s="131"/>
      <c r="X49" s="136"/>
    </row>
    <row r="50" spans="1:37" ht="25.5">
      <c r="A50" s="80">
        <v>20</v>
      </c>
      <c r="B50" s="81" t="s">
        <v>157</v>
      </c>
      <c r="C50" s="82" t="s">
        <v>232</v>
      </c>
      <c r="D50" s="142" t="s">
        <v>233</v>
      </c>
      <c r="E50" s="143">
        <v>79</v>
      </c>
      <c r="F50" s="85" t="s">
        <v>212</v>
      </c>
      <c r="L50" s="87">
        <f>E50*K50</f>
        <v>0</v>
      </c>
      <c r="N50" s="84">
        <f>E50*M50</f>
        <v>0</v>
      </c>
      <c r="O50" s="85">
        <v>23</v>
      </c>
      <c r="P50" s="85" t="s">
        <v>145</v>
      </c>
      <c r="V50" s="88" t="s">
        <v>108</v>
      </c>
      <c r="X50" s="129" t="s">
        <v>234</v>
      </c>
      <c r="Y50" s="129" t="s">
        <v>232</v>
      </c>
      <c r="Z50" s="82" t="s">
        <v>147</v>
      </c>
      <c r="AB50" s="85">
        <v>1</v>
      </c>
      <c r="AJ50" s="71" t="s">
        <v>148</v>
      </c>
      <c r="AK50" s="71" t="s">
        <v>149</v>
      </c>
    </row>
    <row r="51" spans="1:37">
      <c r="D51" s="130" t="s">
        <v>235</v>
      </c>
      <c r="E51" s="131"/>
      <c r="F51" s="132"/>
      <c r="G51" s="133"/>
      <c r="H51" s="133"/>
      <c r="I51" s="133"/>
      <c r="J51" s="133"/>
      <c r="K51" s="134"/>
      <c r="L51" s="134"/>
      <c r="M51" s="131"/>
      <c r="N51" s="131"/>
      <c r="O51" s="132"/>
      <c r="P51" s="132"/>
      <c r="Q51" s="131"/>
      <c r="R51" s="131"/>
      <c r="S51" s="131"/>
      <c r="T51" s="135"/>
      <c r="U51" s="135"/>
      <c r="V51" s="135" t="s">
        <v>0</v>
      </c>
      <c r="W51" s="131"/>
      <c r="X51" s="136"/>
    </row>
    <row r="52" spans="1:37">
      <c r="D52" s="137" t="s">
        <v>236</v>
      </c>
      <c r="E52" s="138">
        <f>J52</f>
        <v>0</v>
      </c>
      <c r="H52" s="138"/>
      <c r="I52" s="138"/>
      <c r="J52" s="138"/>
      <c r="L52" s="139">
        <f>SUM(L38:L51)</f>
        <v>1.9199999999999998E-2</v>
      </c>
      <c r="N52" s="140">
        <f>SUM(N38:N51)</f>
        <v>1.216</v>
      </c>
      <c r="W52" s="84">
        <f>SUM(W38:W51)</f>
        <v>213.226</v>
      </c>
    </row>
    <row r="54" spans="1:37">
      <c r="D54" s="137" t="s">
        <v>237</v>
      </c>
      <c r="E54" s="140">
        <f>J54</f>
        <v>0</v>
      </c>
      <c r="H54" s="138"/>
      <c r="I54" s="138"/>
      <c r="J54" s="138"/>
      <c r="L54" s="139">
        <f>+L27+L31+L36+L52</f>
        <v>13.472210559999999</v>
      </c>
      <c r="N54" s="140">
        <f>+N27+N31+N36+N52</f>
        <v>80.998499999999993</v>
      </c>
      <c r="W54" s="84">
        <f>+W27+W31+W36+W52</f>
        <v>594.41000000000008</v>
      </c>
    </row>
    <row r="56" spans="1:37">
      <c r="B56" s="128" t="s">
        <v>238</v>
      </c>
    </row>
    <row r="57" spans="1:37">
      <c r="B57" s="82" t="s">
        <v>239</v>
      </c>
    </row>
    <row r="58" spans="1:37">
      <c r="A58" s="80">
        <v>21</v>
      </c>
      <c r="B58" s="81" t="s">
        <v>240</v>
      </c>
      <c r="C58" s="82" t="s">
        <v>241</v>
      </c>
      <c r="D58" s="142" t="s">
        <v>242</v>
      </c>
      <c r="E58" s="143">
        <v>103.2</v>
      </c>
      <c r="F58" s="85" t="s">
        <v>144</v>
      </c>
      <c r="K58" s="87">
        <v>3.0000000000000001E-5</v>
      </c>
      <c r="L58" s="87">
        <f>E58*K58</f>
        <v>3.0960000000000002E-3</v>
      </c>
      <c r="N58" s="84">
        <f>E58*M58</f>
        <v>0</v>
      </c>
      <c r="O58" s="85">
        <v>23</v>
      </c>
      <c r="P58" s="85" t="s">
        <v>145</v>
      </c>
      <c r="V58" s="88" t="s">
        <v>243</v>
      </c>
      <c r="W58" s="84">
        <v>35.191000000000003</v>
      </c>
      <c r="X58" s="129" t="s">
        <v>244</v>
      </c>
      <c r="Y58" s="129" t="s">
        <v>241</v>
      </c>
      <c r="Z58" s="82" t="s">
        <v>245</v>
      </c>
      <c r="AB58" s="85">
        <v>1</v>
      </c>
      <c r="AJ58" s="71" t="s">
        <v>246</v>
      </c>
      <c r="AK58" s="71" t="s">
        <v>149</v>
      </c>
    </row>
    <row r="59" spans="1:37">
      <c r="A59" s="80">
        <v>22</v>
      </c>
      <c r="B59" s="81" t="s">
        <v>195</v>
      </c>
      <c r="C59" s="82" t="s">
        <v>247</v>
      </c>
      <c r="D59" s="142" t="s">
        <v>248</v>
      </c>
      <c r="E59" s="143">
        <v>115.584</v>
      </c>
      <c r="F59" s="85" t="s">
        <v>144</v>
      </c>
      <c r="L59" s="87">
        <f>E59*K59</f>
        <v>0</v>
      </c>
      <c r="N59" s="84">
        <f>E59*M59</f>
        <v>0</v>
      </c>
      <c r="O59" s="85">
        <v>23</v>
      </c>
      <c r="P59" s="85" t="s">
        <v>145</v>
      </c>
      <c r="V59" s="88" t="s">
        <v>100</v>
      </c>
      <c r="X59" s="129" t="s">
        <v>247</v>
      </c>
      <c r="Y59" s="129" t="s">
        <v>247</v>
      </c>
      <c r="Z59" s="82" t="s">
        <v>245</v>
      </c>
      <c r="AA59" s="82" t="s">
        <v>145</v>
      </c>
      <c r="AB59" s="85">
        <v>2</v>
      </c>
      <c r="AJ59" s="71" t="s">
        <v>249</v>
      </c>
      <c r="AK59" s="71" t="s">
        <v>149</v>
      </c>
    </row>
    <row r="60" spans="1:37">
      <c r="D60" s="137" t="s">
        <v>250</v>
      </c>
      <c r="E60" s="138">
        <f>J60</f>
        <v>0</v>
      </c>
      <c r="H60" s="138"/>
      <c r="I60" s="138"/>
      <c r="J60" s="138"/>
      <c r="L60" s="139">
        <f>SUM(L56:L59)</f>
        <v>3.0960000000000002E-3</v>
      </c>
      <c r="N60" s="140">
        <f>SUM(N56:N59)</f>
        <v>0</v>
      </c>
      <c r="W60" s="84">
        <f>SUM(W56:W59)</f>
        <v>35.191000000000003</v>
      </c>
    </row>
    <row r="62" spans="1:37">
      <c r="B62" s="82" t="s">
        <v>251</v>
      </c>
    </row>
    <row r="63" spans="1:37">
      <c r="A63" s="80">
        <v>23</v>
      </c>
      <c r="B63" s="81" t="s">
        <v>252</v>
      </c>
      <c r="C63" s="82" t="s">
        <v>253</v>
      </c>
      <c r="D63" s="142" t="s">
        <v>254</v>
      </c>
      <c r="E63" s="143">
        <v>303.60000000000002</v>
      </c>
      <c r="F63" s="85" t="s">
        <v>144</v>
      </c>
      <c r="L63" s="87">
        <f>E63*K63</f>
        <v>0</v>
      </c>
      <c r="N63" s="84">
        <f>E63*M63</f>
        <v>0</v>
      </c>
      <c r="O63" s="85">
        <v>23</v>
      </c>
      <c r="P63" s="85" t="s">
        <v>145</v>
      </c>
      <c r="V63" s="88" t="s">
        <v>243</v>
      </c>
      <c r="W63" s="84">
        <v>10.625999999999999</v>
      </c>
      <c r="X63" s="129" t="s">
        <v>255</v>
      </c>
      <c r="Y63" s="129" t="s">
        <v>253</v>
      </c>
      <c r="Z63" s="82" t="s">
        <v>256</v>
      </c>
      <c r="AB63" s="85">
        <v>1</v>
      </c>
      <c r="AJ63" s="71" t="s">
        <v>246</v>
      </c>
      <c r="AK63" s="71" t="s">
        <v>149</v>
      </c>
    </row>
    <row r="64" spans="1:37">
      <c r="A64" s="80">
        <v>24</v>
      </c>
      <c r="B64" s="81" t="s">
        <v>252</v>
      </c>
      <c r="C64" s="82" t="s">
        <v>257</v>
      </c>
      <c r="D64" s="83" t="s">
        <v>258</v>
      </c>
      <c r="E64" s="84">
        <v>93.173000000000002</v>
      </c>
      <c r="F64" s="85" t="s">
        <v>144</v>
      </c>
      <c r="K64" s="87">
        <v>3.0000000000000001E-5</v>
      </c>
      <c r="L64" s="87">
        <f>E64*K64</f>
        <v>2.7951899999999999E-3</v>
      </c>
      <c r="N64" s="84">
        <f>E64*M64</f>
        <v>0</v>
      </c>
      <c r="O64" s="85">
        <v>23</v>
      </c>
      <c r="P64" s="85" t="s">
        <v>145</v>
      </c>
      <c r="V64" s="88" t="s">
        <v>243</v>
      </c>
      <c r="W64" s="84">
        <v>5.59</v>
      </c>
      <c r="X64" s="129" t="s">
        <v>259</v>
      </c>
      <c r="Y64" s="129" t="s">
        <v>257</v>
      </c>
      <c r="Z64" s="82" t="s">
        <v>256</v>
      </c>
      <c r="AB64" s="85" t="s">
        <v>83</v>
      </c>
      <c r="AJ64" s="71" t="s">
        <v>246</v>
      </c>
      <c r="AK64" s="71" t="s">
        <v>149</v>
      </c>
    </row>
    <row r="65" spans="1:37">
      <c r="D65" s="130" t="s">
        <v>260</v>
      </c>
      <c r="E65" s="131"/>
      <c r="F65" s="132"/>
      <c r="G65" s="133"/>
      <c r="H65" s="133"/>
      <c r="I65" s="133"/>
      <c r="J65" s="133"/>
      <c r="K65" s="134"/>
      <c r="L65" s="134"/>
      <c r="M65" s="131"/>
      <c r="N65" s="131"/>
      <c r="O65" s="132"/>
      <c r="P65" s="132"/>
      <c r="Q65" s="131"/>
      <c r="R65" s="131"/>
      <c r="S65" s="131"/>
      <c r="T65" s="135"/>
      <c r="U65" s="135"/>
      <c r="V65" s="135" t="s">
        <v>0</v>
      </c>
      <c r="W65" s="131"/>
      <c r="X65" s="136"/>
    </row>
    <row r="66" spans="1:37">
      <c r="A66" s="80">
        <v>25</v>
      </c>
      <c r="B66" s="81" t="s">
        <v>195</v>
      </c>
      <c r="C66" s="82" t="s">
        <v>261</v>
      </c>
      <c r="D66" s="83" t="s">
        <v>262</v>
      </c>
      <c r="E66" s="84">
        <v>93.173000000000002</v>
      </c>
      <c r="F66" s="85" t="s">
        <v>144</v>
      </c>
      <c r="L66" s="87">
        <f>E66*K66</f>
        <v>0</v>
      </c>
      <c r="N66" s="84">
        <f>E66*M66</f>
        <v>0</v>
      </c>
      <c r="O66" s="85">
        <v>23</v>
      </c>
      <c r="P66" s="85" t="s">
        <v>145</v>
      </c>
      <c r="V66" s="88" t="s">
        <v>100</v>
      </c>
      <c r="X66" s="129" t="s">
        <v>261</v>
      </c>
      <c r="Y66" s="129" t="s">
        <v>261</v>
      </c>
      <c r="Z66" s="82" t="s">
        <v>263</v>
      </c>
      <c r="AA66" s="82" t="s">
        <v>145</v>
      </c>
      <c r="AB66" s="85">
        <v>2</v>
      </c>
      <c r="AJ66" s="71" t="s">
        <v>249</v>
      </c>
      <c r="AK66" s="71" t="s">
        <v>149</v>
      </c>
    </row>
    <row r="67" spans="1:37">
      <c r="D67" s="137" t="s">
        <v>264</v>
      </c>
      <c r="E67" s="138">
        <f>J67</f>
        <v>0</v>
      </c>
      <c r="H67" s="138"/>
      <c r="I67" s="138"/>
      <c r="J67" s="138"/>
      <c r="L67" s="139">
        <f>SUM(L62:L66)</f>
        <v>2.7951899999999999E-3</v>
      </c>
      <c r="N67" s="140">
        <f>SUM(N62:N66)</f>
        <v>0</v>
      </c>
      <c r="W67" s="84">
        <f>SUM(W62:W66)</f>
        <v>16.216000000000001</v>
      </c>
    </row>
    <row r="69" spans="1:37">
      <c r="B69" s="82" t="s">
        <v>265</v>
      </c>
    </row>
    <row r="70" spans="1:37">
      <c r="A70" s="80">
        <v>26</v>
      </c>
      <c r="B70" s="81" t="s">
        <v>266</v>
      </c>
      <c r="C70" s="82" t="s">
        <v>267</v>
      </c>
      <c r="D70" s="83" t="s">
        <v>268</v>
      </c>
      <c r="E70" s="84">
        <v>93.173000000000002</v>
      </c>
      <c r="F70" s="85" t="s">
        <v>144</v>
      </c>
      <c r="K70" s="87">
        <v>1.8000000000000001E-4</v>
      </c>
      <c r="L70" s="87">
        <f>E70*K70</f>
        <v>1.677114E-2</v>
      </c>
      <c r="N70" s="84">
        <f>E70*M70</f>
        <v>0</v>
      </c>
      <c r="O70" s="85">
        <v>23</v>
      </c>
      <c r="P70" s="85" t="s">
        <v>145</v>
      </c>
      <c r="V70" s="88" t="s">
        <v>243</v>
      </c>
      <c r="W70" s="84">
        <v>27.02</v>
      </c>
      <c r="X70" s="129" t="s">
        <v>269</v>
      </c>
      <c r="Y70" s="129" t="s">
        <v>267</v>
      </c>
      <c r="Z70" s="82" t="s">
        <v>245</v>
      </c>
      <c r="AB70" s="85" t="s">
        <v>83</v>
      </c>
      <c r="AJ70" s="71" t="s">
        <v>246</v>
      </c>
      <c r="AK70" s="71" t="s">
        <v>149</v>
      </c>
    </row>
    <row r="71" spans="1:37">
      <c r="A71" s="80">
        <v>27</v>
      </c>
      <c r="B71" s="81" t="s">
        <v>195</v>
      </c>
      <c r="C71" s="82" t="s">
        <v>270</v>
      </c>
      <c r="D71" s="83" t="s">
        <v>271</v>
      </c>
      <c r="E71" s="84">
        <v>93.173000000000002</v>
      </c>
      <c r="F71" s="85" t="s">
        <v>144</v>
      </c>
      <c r="K71" s="87">
        <v>7.92E-3</v>
      </c>
      <c r="L71" s="87">
        <f>E71*K71</f>
        <v>0.73793016</v>
      </c>
      <c r="N71" s="84">
        <f>E71*M71</f>
        <v>0</v>
      </c>
      <c r="O71" s="85">
        <v>23</v>
      </c>
      <c r="P71" s="85" t="s">
        <v>145</v>
      </c>
      <c r="V71" s="88" t="s">
        <v>100</v>
      </c>
      <c r="X71" s="129" t="s">
        <v>270</v>
      </c>
      <c r="Y71" s="129" t="s">
        <v>270</v>
      </c>
      <c r="Z71" s="82" t="s">
        <v>245</v>
      </c>
      <c r="AA71" s="82" t="s">
        <v>145</v>
      </c>
      <c r="AB71" s="85">
        <v>2</v>
      </c>
      <c r="AJ71" s="71" t="s">
        <v>249</v>
      </c>
      <c r="AK71" s="71" t="s">
        <v>149</v>
      </c>
    </row>
    <row r="72" spans="1:37">
      <c r="D72" s="137" t="s">
        <v>272</v>
      </c>
      <c r="E72" s="138">
        <f>J72</f>
        <v>0</v>
      </c>
      <c r="H72" s="138"/>
      <c r="I72" s="138"/>
      <c r="J72" s="138"/>
      <c r="L72" s="139">
        <f>SUM(L69:L71)</f>
        <v>0.75470130000000002</v>
      </c>
      <c r="N72" s="140">
        <f>SUM(N69:N71)</f>
        <v>0</v>
      </c>
      <c r="W72" s="84">
        <f>SUM(W69:W71)</f>
        <v>27.02</v>
      </c>
    </row>
    <row r="74" spans="1:37">
      <c r="B74" s="82" t="s">
        <v>273</v>
      </c>
    </row>
    <row r="75" spans="1:37">
      <c r="A75" s="80">
        <v>28</v>
      </c>
      <c r="B75" s="81" t="s">
        <v>274</v>
      </c>
      <c r="C75" s="82" t="s">
        <v>275</v>
      </c>
      <c r="D75" s="83" t="s">
        <v>276</v>
      </c>
      <c r="E75" s="84">
        <v>113.4</v>
      </c>
      <c r="F75" s="85" t="s">
        <v>277</v>
      </c>
      <c r="K75" s="87">
        <v>2.48E-3</v>
      </c>
      <c r="L75" s="87">
        <f>E75*K75</f>
        <v>0.28123200000000004</v>
      </c>
      <c r="N75" s="84">
        <f>E75*M75</f>
        <v>0</v>
      </c>
      <c r="O75" s="85">
        <v>23</v>
      </c>
      <c r="P75" s="85" t="s">
        <v>145</v>
      </c>
      <c r="V75" s="88" t="s">
        <v>243</v>
      </c>
      <c r="W75" s="84">
        <v>32.206000000000003</v>
      </c>
      <c r="X75" s="129" t="s">
        <v>278</v>
      </c>
      <c r="Y75" s="129" t="s">
        <v>275</v>
      </c>
      <c r="Z75" s="82" t="s">
        <v>279</v>
      </c>
      <c r="AB75" s="85">
        <v>7</v>
      </c>
      <c r="AJ75" s="71" t="s">
        <v>246</v>
      </c>
      <c r="AK75" s="71" t="s">
        <v>149</v>
      </c>
    </row>
    <row r="76" spans="1:37">
      <c r="D76" s="130" t="s">
        <v>280</v>
      </c>
      <c r="E76" s="131"/>
      <c r="F76" s="132"/>
      <c r="G76" s="133"/>
      <c r="H76" s="133"/>
      <c r="I76" s="133"/>
      <c r="J76" s="133"/>
      <c r="K76" s="134"/>
      <c r="L76" s="134"/>
      <c r="M76" s="131"/>
      <c r="N76" s="131"/>
      <c r="O76" s="132"/>
      <c r="P76" s="132"/>
      <c r="Q76" s="131"/>
      <c r="R76" s="131"/>
      <c r="S76" s="131"/>
      <c r="T76" s="135"/>
      <c r="U76" s="135"/>
      <c r="V76" s="135" t="s">
        <v>0</v>
      </c>
      <c r="W76" s="131"/>
      <c r="X76" s="136"/>
    </row>
    <row r="77" spans="1:37">
      <c r="D77" s="137" t="s">
        <v>281</v>
      </c>
      <c r="E77" s="138">
        <f>J77</f>
        <v>0</v>
      </c>
      <c r="H77" s="138"/>
      <c r="I77" s="138"/>
      <c r="J77" s="138"/>
      <c r="L77" s="139">
        <f>SUM(L74:L76)</f>
        <v>0.28123200000000004</v>
      </c>
      <c r="N77" s="140">
        <f>SUM(N74:N76)</f>
        <v>0</v>
      </c>
      <c r="W77" s="84">
        <f>SUM(W74:W76)</f>
        <v>32.206000000000003</v>
      </c>
    </row>
    <row r="79" spans="1:37">
      <c r="B79" s="82" t="s">
        <v>282</v>
      </c>
    </row>
    <row r="80" spans="1:37">
      <c r="A80" s="80">
        <v>29</v>
      </c>
      <c r="B80" s="81" t="s">
        <v>283</v>
      </c>
      <c r="C80" s="82" t="s">
        <v>284</v>
      </c>
      <c r="D80" s="83" t="s">
        <v>285</v>
      </c>
      <c r="E80" s="84">
        <v>12</v>
      </c>
      <c r="F80" s="85" t="s">
        <v>192</v>
      </c>
      <c r="L80" s="87">
        <f>E80*K80</f>
        <v>0</v>
      </c>
      <c r="N80" s="84">
        <f>E80*M80</f>
        <v>0</v>
      </c>
      <c r="O80" s="85">
        <v>23</v>
      </c>
      <c r="P80" s="85" t="s">
        <v>145</v>
      </c>
      <c r="V80" s="88" t="s">
        <v>243</v>
      </c>
      <c r="W80" s="84">
        <v>28.751999999999999</v>
      </c>
      <c r="X80" s="129" t="s">
        <v>286</v>
      </c>
      <c r="Y80" s="129" t="s">
        <v>284</v>
      </c>
      <c r="Z80" s="82" t="s">
        <v>287</v>
      </c>
      <c r="AB80" s="85">
        <v>7</v>
      </c>
      <c r="AJ80" s="71" t="s">
        <v>246</v>
      </c>
      <c r="AK80" s="71" t="s">
        <v>149</v>
      </c>
    </row>
    <row r="81" spans="1:37">
      <c r="A81" s="80">
        <v>30</v>
      </c>
      <c r="B81" s="81" t="s">
        <v>195</v>
      </c>
      <c r="C81" s="82" t="s">
        <v>288</v>
      </c>
      <c r="D81" s="83" t="s">
        <v>289</v>
      </c>
      <c r="E81" s="84">
        <v>12</v>
      </c>
      <c r="F81" s="85" t="s">
        <v>192</v>
      </c>
      <c r="K81" s="87">
        <v>0.13969999999999999</v>
      </c>
      <c r="L81" s="87">
        <f>E81*K81</f>
        <v>1.6763999999999999</v>
      </c>
      <c r="N81" s="84">
        <f>E81*M81</f>
        <v>0</v>
      </c>
      <c r="O81" s="85">
        <v>23</v>
      </c>
      <c r="P81" s="85" t="s">
        <v>145</v>
      </c>
      <c r="V81" s="88" t="s">
        <v>100</v>
      </c>
      <c r="X81" s="129" t="s">
        <v>288</v>
      </c>
      <c r="Y81" s="129" t="s">
        <v>288</v>
      </c>
      <c r="Z81" s="82" t="s">
        <v>290</v>
      </c>
      <c r="AA81" s="82" t="s">
        <v>145</v>
      </c>
      <c r="AB81" s="85">
        <v>8</v>
      </c>
      <c r="AJ81" s="71" t="s">
        <v>249</v>
      </c>
      <c r="AK81" s="71" t="s">
        <v>149</v>
      </c>
    </row>
    <row r="82" spans="1:37">
      <c r="D82" s="137" t="s">
        <v>291</v>
      </c>
      <c r="E82" s="138">
        <f>J82</f>
        <v>0</v>
      </c>
      <c r="H82" s="138"/>
      <c r="I82" s="138"/>
      <c r="J82" s="138"/>
      <c r="L82" s="139">
        <f>SUM(L79:L81)</f>
        <v>1.6763999999999999</v>
      </c>
      <c r="N82" s="140">
        <f>SUM(N79:N81)</f>
        <v>0</v>
      </c>
      <c r="W82" s="84">
        <f>SUM(W79:W81)</f>
        <v>28.751999999999999</v>
      </c>
    </row>
    <row r="84" spans="1:37">
      <c r="B84" s="82" t="s">
        <v>292</v>
      </c>
    </row>
    <row r="85" spans="1:37">
      <c r="A85" s="80">
        <v>31</v>
      </c>
      <c r="B85" s="81" t="s">
        <v>293</v>
      </c>
      <c r="C85" s="82" t="s">
        <v>294</v>
      </c>
      <c r="D85" s="142" t="s">
        <v>295</v>
      </c>
      <c r="E85" s="143">
        <v>303.60000000000002</v>
      </c>
      <c r="F85" s="85" t="s">
        <v>144</v>
      </c>
      <c r="L85" s="87">
        <f>E85*K85</f>
        <v>0</v>
      </c>
      <c r="M85" s="84">
        <v>3.3000000000000002E-2</v>
      </c>
      <c r="N85" s="84">
        <f>E85*M85</f>
        <v>10.018800000000001</v>
      </c>
      <c r="O85" s="85">
        <v>23</v>
      </c>
      <c r="P85" s="85" t="s">
        <v>145</v>
      </c>
      <c r="V85" s="88" t="s">
        <v>243</v>
      </c>
      <c r="W85" s="84">
        <v>269.59699999999998</v>
      </c>
      <c r="X85" s="129" t="s">
        <v>296</v>
      </c>
      <c r="Y85" s="129" t="s">
        <v>294</v>
      </c>
      <c r="Z85" s="82" t="s">
        <v>297</v>
      </c>
      <c r="AB85" s="85">
        <v>1</v>
      </c>
      <c r="AJ85" s="71" t="s">
        <v>246</v>
      </c>
      <c r="AK85" s="71" t="s">
        <v>149</v>
      </c>
    </row>
    <row r="86" spans="1:37">
      <c r="D86" s="130" t="s">
        <v>298</v>
      </c>
      <c r="E86" s="131"/>
      <c r="F86" s="132"/>
      <c r="G86" s="133"/>
      <c r="H86" s="133"/>
      <c r="I86" s="133"/>
      <c r="J86" s="133"/>
      <c r="K86" s="134"/>
      <c r="L86" s="134"/>
      <c r="M86" s="131"/>
      <c r="N86" s="131"/>
      <c r="O86" s="132"/>
      <c r="P86" s="132"/>
      <c r="Q86" s="131"/>
      <c r="R86" s="131"/>
      <c r="S86" s="131"/>
      <c r="T86" s="135"/>
      <c r="U86" s="135"/>
      <c r="V86" s="135" t="s">
        <v>0</v>
      </c>
      <c r="W86" s="131"/>
      <c r="X86" s="136"/>
    </row>
    <row r="87" spans="1:37">
      <c r="D87" s="130" t="s">
        <v>299</v>
      </c>
      <c r="E87" s="131"/>
      <c r="F87" s="132"/>
      <c r="G87" s="133"/>
      <c r="H87" s="133"/>
      <c r="I87" s="133"/>
      <c r="J87" s="133"/>
      <c r="K87" s="134"/>
      <c r="L87" s="134"/>
      <c r="M87" s="131"/>
      <c r="N87" s="131"/>
      <c r="O87" s="132"/>
      <c r="P87" s="132"/>
      <c r="Q87" s="131"/>
      <c r="R87" s="131"/>
      <c r="S87" s="131"/>
      <c r="T87" s="135"/>
      <c r="U87" s="135"/>
      <c r="V87" s="135" t="s">
        <v>0</v>
      </c>
      <c r="W87" s="131"/>
      <c r="X87" s="136"/>
    </row>
    <row r="88" spans="1:37">
      <c r="D88" s="130" t="s">
        <v>300</v>
      </c>
      <c r="E88" s="131"/>
      <c r="F88" s="132"/>
      <c r="G88" s="133"/>
      <c r="H88" s="133"/>
      <c r="I88" s="133"/>
      <c r="J88" s="133"/>
      <c r="K88" s="134"/>
      <c r="L88" s="134"/>
      <c r="M88" s="131"/>
      <c r="N88" s="131"/>
      <c r="O88" s="132"/>
      <c r="P88" s="132"/>
      <c r="Q88" s="131"/>
      <c r="R88" s="131"/>
      <c r="S88" s="131"/>
      <c r="T88" s="135"/>
      <c r="U88" s="135"/>
      <c r="V88" s="135" t="s">
        <v>0</v>
      </c>
      <c r="W88" s="131"/>
      <c r="X88" s="136"/>
    </row>
    <row r="89" spans="1:37">
      <c r="D89" s="130" t="s">
        <v>301</v>
      </c>
      <c r="E89" s="131"/>
      <c r="F89" s="132"/>
      <c r="G89" s="133"/>
      <c r="H89" s="133"/>
      <c r="I89" s="133"/>
      <c r="J89" s="133"/>
      <c r="K89" s="134"/>
      <c r="L89" s="134"/>
      <c r="M89" s="131"/>
      <c r="N89" s="131"/>
      <c r="O89" s="132"/>
      <c r="P89" s="132"/>
      <c r="Q89" s="131"/>
      <c r="R89" s="131"/>
      <c r="S89" s="131"/>
      <c r="T89" s="135"/>
      <c r="U89" s="135"/>
      <c r="V89" s="135" t="s">
        <v>0</v>
      </c>
      <c r="W89" s="131"/>
      <c r="X89" s="136"/>
    </row>
    <row r="90" spans="1:37">
      <c r="A90" s="80">
        <v>32</v>
      </c>
      <c r="B90" s="81" t="s">
        <v>293</v>
      </c>
      <c r="C90" s="82" t="s">
        <v>302</v>
      </c>
      <c r="D90" s="142" t="s">
        <v>303</v>
      </c>
      <c r="E90" s="143">
        <v>67.599999999999994</v>
      </c>
      <c r="F90" s="85" t="s">
        <v>144</v>
      </c>
      <c r="L90" s="87">
        <f>E90*K90</f>
        <v>0</v>
      </c>
      <c r="M90" s="84">
        <v>7.0000000000000001E-3</v>
      </c>
      <c r="N90" s="84">
        <f>E90*M90</f>
        <v>0.47319999999999995</v>
      </c>
      <c r="O90" s="85">
        <v>23</v>
      </c>
      <c r="P90" s="85" t="s">
        <v>145</v>
      </c>
      <c r="V90" s="88" t="s">
        <v>243</v>
      </c>
      <c r="W90" s="84">
        <v>16.088999999999999</v>
      </c>
      <c r="X90" s="129" t="s">
        <v>304</v>
      </c>
      <c r="Y90" s="129" t="s">
        <v>302</v>
      </c>
      <c r="Z90" s="82" t="s">
        <v>297</v>
      </c>
      <c r="AB90" s="85">
        <v>1</v>
      </c>
      <c r="AJ90" s="71" t="s">
        <v>246</v>
      </c>
      <c r="AK90" s="71" t="s">
        <v>149</v>
      </c>
    </row>
    <row r="91" spans="1:37">
      <c r="D91" s="130" t="s">
        <v>301</v>
      </c>
      <c r="E91" s="131"/>
      <c r="F91" s="132"/>
      <c r="G91" s="133"/>
      <c r="H91" s="133"/>
      <c r="I91" s="133"/>
      <c r="J91" s="133"/>
      <c r="K91" s="134"/>
      <c r="L91" s="134"/>
      <c r="M91" s="131"/>
      <c r="N91" s="131"/>
      <c r="O91" s="132"/>
      <c r="P91" s="132"/>
      <c r="Q91" s="131"/>
      <c r="R91" s="131"/>
      <c r="S91" s="131"/>
      <c r="T91" s="135"/>
      <c r="U91" s="135"/>
      <c r="V91" s="135" t="s">
        <v>0</v>
      </c>
      <c r="W91" s="131"/>
      <c r="X91" s="136"/>
    </row>
    <row r="92" spans="1:37">
      <c r="A92" s="80">
        <v>33</v>
      </c>
      <c r="B92" s="81" t="s">
        <v>293</v>
      </c>
      <c r="C92" s="82" t="s">
        <v>305</v>
      </c>
      <c r="D92" s="83" t="s">
        <v>306</v>
      </c>
      <c r="E92" s="84">
        <v>260.31</v>
      </c>
      <c r="F92" s="85" t="s">
        <v>144</v>
      </c>
      <c r="K92" s="87">
        <v>2.3000000000000001E-4</v>
      </c>
      <c r="L92" s="87">
        <f>E92*K92</f>
        <v>5.9871300000000002E-2</v>
      </c>
      <c r="N92" s="84">
        <f>E92*M92</f>
        <v>0</v>
      </c>
      <c r="O92" s="85">
        <v>23</v>
      </c>
      <c r="P92" s="85" t="s">
        <v>145</v>
      </c>
      <c r="V92" s="88" t="s">
        <v>243</v>
      </c>
      <c r="W92" s="84">
        <v>165.55699999999999</v>
      </c>
      <c r="X92" s="129" t="s">
        <v>307</v>
      </c>
      <c r="Y92" s="129" t="s">
        <v>305</v>
      </c>
      <c r="Z92" s="82" t="s">
        <v>245</v>
      </c>
      <c r="AB92" s="85" t="s">
        <v>83</v>
      </c>
      <c r="AJ92" s="71" t="s">
        <v>246</v>
      </c>
      <c r="AK92" s="71" t="s">
        <v>149</v>
      </c>
    </row>
    <row r="93" spans="1:37">
      <c r="D93" s="130" t="s">
        <v>308</v>
      </c>
      <c r="E93" s="131"/>
      <c r="F93" s="132"/>
      <c r="G93" s="133"/>
      <c r="H93" s="133"/>
      <c r="I93" s="133"/>
      <c r="J93" s="133"/>
      <c r="K93" s="134"/>
      <c r="L93" s="134"/>
      <c r="M93" s="131"/>
      <c r="N93" s="131"/>
      <c r="O93" s="132"/>
      <c r="P93" s="132"/>
      <c r="Q93" s="131"/>
      <c r="R93" s="131"/>
      <c r="S93" s="131"/>
      <c r="T93" s="135"/>
      <c r="U93" s="135"/>
      <c r="V93" s="135" t="s">
        <v>0</v>
      </c>
      <c r="W93" s="131"/>
      <c r="X93" s="136"/>
    </row>
    <row r="94" spans="1:37">
      <c r="D94" s="130" t="s">
        <v>309</v>
      </c>
      <c r="E94" s="131"/>
      <c r="F94" s="132"/>
      <c r="G94" s="133"/>
      <c r="H94" s="133"/>
      <c r="I94" s="133"/>
      <c r="J94" s="133"/>
      <c r="K94" s="134"/>
      <c r="L94" s="134"/>
      <c r="M94" s="131"/>
      <c r="N94" s="131"/>
      <c r="O94" s="132"/>
      <c r="P94" s="132"/>
      <c r="Q94" s="131"/>
      <c r="R94" s="131"/>
      <c r="S94" s="131"/>
      <c r="T94" s="135"/>
      <c r="U94" s="135"/>
      <c r="V94" s="135" t="s">
        <v>0</v>
      </c>
      <c r="W94" s="131"/>
      <c r="X94" s="136"/>
    </row>
    <row r="95" spans="1:37" ht="25.5">
      <c r="D95" s="130" t="s">
        <v>310</v>
      </c>
      <c r="E95" s="131"/>
      <c r="F95" s="132"/>
      <c r="G95" s="133"/>
      <c r="H95" s="133"/>
      <c r="I95" s="133"/>
      <c r="J95" s="133"/>
      <c r="K95" s="134"/>
      <c r="L95" s="134"/>
      <c r="M95" s="131"/>
      <c r="N95" s="131"/>
      <c r="O95" s="132"/>
      <c r="P95" s="132"/>
      <c r="Q95" s="131"/>
      <c r="R95" s="131"/>
      <c r="S95" s="131"/>
      <c r="T95" s="135"/>
      <c r="U95" s="135"/>
      <c r="V95" s="135" t="s">
        <v>0</v>
      </c>
      <c r="W95" s="131"/>
      <c r="X95" s="136"/>
    </row>
    <row r="96" spans="1:37">
      <c r="D96" s="130" t="s">
        <v>311</v>
      </c>
      <c r="E96" s="131"/>
      <c r="F96" s="132"/>
      <c r="G96" s="133"/>
      <c r="H96" s="133"/>
      <c r="I96" s="133"/>
      <c r="J96" s="133"/>
      <c r="K96" s="134"/>
      <c r="L96" s="134"/>
      <c r="M96" s="131"/>
      <c r="N96" s="131"/>
      <c r="O96" s="132"/>
      <c r="P96" s="132"/>
      <c r="Q96" s="131"/>
      <c r="R96" s="131"/>
      <c r="S96" s="131"/>
      <c r="T96" s="135"/>
      <c r="U96" s="135"/>
      <c r="V96" s="135" t="s">
        <v>0</v>
      </c>
      <c r="W96" s="131"/>
      <c r="X96" s="136"/>
    </row>
    <row r="97" spans="1:37">
      <c r="D97" s="130" t="s">
        <v>312</v>
      </c>
      <c r="E97" s="131"/>
      <c r="F97" s="132"/>
      <c r="G97" s="133"/>
      <c r="H97" s="133"/>
      <c r="I97" s="133"/>
      <c r="J97" s="133"/>
      <c r="K97" s="134"/>
      <c r="L97" s="134"/>
      <c r="M97" s="131"/>
      <c r="N97" s="131"/>
      <c r="O97" s="132"/>
      <c r="P97" s="132"/>
      <c r="Q97" s="131"/>
      <c r="R97" s="131"/>
      <c r="S97" s="131"/>
      <c r="T97" s="135"/>
      <c r="U97" s="135"/>
      <c r="V97" s="135" t="s">
        <v>0</v>
      </c>
      <c r="W97" s="131"/>
      <c r="X97" s="136"/>
    </row>
    <row r="98" spans="1:37">
      <c r="D98" s="130" t="s">
        <v>313</v>
      </c>
      <c r="E98" s="131"/>
      <c r="F98" s="132"/>
      <c r="G98" s="133"/>
      <c r="H98" s="133"/>
      <c r="I98" s="133"/>
      <c r="J98" s="133"/>
      <c r="K98" s="134"/>
      <c r="L98" s="134"/>
      <c r="M98" s="131"/>
      <c r="N98" s="131"/>
      <c r="O98" s="132"/>
      <c r="P98" s="132"/>
      <c r="Q98" s="131"/>
      <c r="R98" s="131"/>
      <c r="S98" s="131"/>
      <c r="T98" s="135"/>
      <c r="U98" s="135"/>
      <c r="V98" s="135" t="s">
        <v>0</v>
      </c>
      <c r="W98" s="131"/>
      <c r="X98" s="136"/>
    </row>
    <row r="99" spans="1:37">
      <c r="D99" s="130" t="s">
        <v>314</v>
      </c>
      <c r="E99" s="131"/>
      <c r="F99" s="132"/>
      <c r="G99" s="133"/>
      <c r="H99" s="133"/>
      <c r="I99" s="133"/>
      <c r="J99" s="133"/>
      <c r="K99" s="134"/>
      <c r="L99" s="134"/>
      <c r="M99" s="131"/>
      <c r="N99" s="131"/>
      <c r="O99" s="132"/>
      <c r="P99" s="132"/>
      <c r="Q99" s="131"/>
      <c r="R99" s="131"/>
      <c r="S99" s="131"/>
      <c r="T99" s="135"/>
      <c r="U99" s="135"/>
      <c r="V99" s="135" t="s">
        <v>0</v>
      </c>
      <c r="W99" s="131"/>
      <c r="X99" s="136"/>
    </row>
    <row r="100" spans="1:37">
      <c r="D100" s="130" t="s">
        <v>315</v>
      </c>
      <c r="E100" s="131"/>
      <c r="F100" s="132"/>
      <c r="G100" s="133"/>
      <c r="H100" s="133"/>
      <c r="I100" s="133"/>
      <c r="J100" s="133"/>
      <c r="K100" s="134"/>
      <c r="L100" s="134"/>
      <c r="M100" s="131"/>
      <c r="N100" s="131"/>
      <c r="O100" s="132"/>
      <c r="P100" s="132"/>
      <c r="Q100" s="131"/>
      <c r="R100" s="131"/>
      <c r="S100" s="131"/>
      <c r="T100" s="135"/>
      <c r="U100" s="135"/>
      <c r="V100" s="135" t="s">
        <v>0</v>
      </c>
      <c r="W100" s="131"/>
      <c r="X100" s="136"/>
    </row>
    <row r="101" spans="1:37">
      <c r="D101" s="130" t="s">
        <v>316</v>
      </c>
      <c r="E101" s="131"/>
      <c r="F101" s="132"/>
      <c r="G101" s="133"/>
      <c r="H101" s="133"/>
      <c r="I101" s="133"/>
      <c r="J101" s="133"/>
      <c r="K101" s="134"/>
      <c r="L101" s="134"/>
      <c r="M101" s="131"/>
      <c r="N101" s="131"/>
      <c r="O101" s="132"/>
      <c r="P101" s="132"/>
      <c r="Q101" s="131"/>
      <c r="R101" s="131"/>
      <c r="S101" s="131"/>
      <c r="T101" s="135"/>
      <c r="U101" s="135"/>
      <c r="V101" s="135" t="s">
        <v>0</v>
      </c>
      <c r="W101" s="131"/>
      <c r="X101" s="136"/>
    </row>
    <row r="102" spans="1:37">
      <c r="A102" s="80">
        <v>34</v>
      </c>
      <c r="B102" s="81" t="s">
        <v>195</v>
      </c>
      <c r="C102" s="82" t="s">
        <v>317</v>
      </c>
      <c r="D102" s="142" t="s">
        <v>318</v>
      </c>
      <c r="E102" s="143">
        <v>157.11000000000001</v>
      </c>
      <c r="F102" s="85" t="s">
        <v>144</v>
      </c>
      <c r="K102" s="87">
        <v>1.234E-2</v>
      </c>
      <c r="L102" s="87">
        <f>E102*K102</f>
        <v>1.9387374000000002</v>
      </c>
      <c r="N102" s="84">
        <f>E102*M102</f>
        <v>0</v>
      </c>
      <c r="O102" s="85">
        <v>23</v>
      </c>
      <c r="P102" s="85" t="s">
        <v>145</v>
      </c>
      <c r="V102" s="88" t="s">
        <v>100</v>
      </c>
      <c r="X102" s="129" t="s">
        <v>317</v>
      </c>
      <c r="Y102" s="129" t="s">
        <v>317</v>
      </c>
      <c r="Z102" s="82" t="s">
        <v>245</v>
      </c>
      <c r="AA102" s="82" t="s">
        <v>145</v>
      </c>
      <c r="AB102" s="85">
        <v>8</v>
      </c>
      <c r="AJ102" s="71" t="s">
        <v>249</v>
      </c>
      <c r="AK102" s="71" t="s">
        <v>149</v>
      </c>
    </row>
    <row r="103" spans="1:37">
      <c r="D103" s="130" t="s">
        <v>319</v>
      </c>
      <c r="E103" s="131"/>
      <c r="F103" s="132"/>
      <c r="G103" s="133"/>
      <c r="H103" s="133"/>
      <c r="I103" s="133"/>
      <c r="J103" s="133"/>
      <c r="K103" s="134"/>
      <c r="L103" s="134"/>
      <c r="M103" s="131"/>
      <c r="N103" s="131"/>
      <c r="O103" s="132"/>
      <c r="P103" s="132"/>
      <c r="Q103" s="131"/>
      <c r="R103" s="131"/>
      <c r="S103" s="131"/>
      <c r="T103" s="135"/>
      <c r="U103" s="135"/>
      <c r="V103" s="135" t="s">
        <v>0</v>
      </c>
      <c r="W103" s="131"/>
      <c r="X103" s="136"/>
    </row>
    <row r="104" spans="1:37" ht="25.5">
      <c r="A104" s="80">
        <v>35</v>
      </c>
      <c r="B104" s="81" t="s">
        <v>195</v>
      </c>
      <c r="C104" s="82" t="s">
        <v>320</v>
      </c>
      <c r="D104" s="142" t="s">
        <v>321</v>
      </c>
      <c r="E104" s="143">
        <v>103.2</v>
      </c>
      <c r="F104" s="85" t="s">
        <v>144</v>
      </c>
      <c r="K104" s="87">
        <v>1.234E-2</v>
      </c>
      <c r="L104" s="87">
        <f>E104*K104</f>
        <v>1.273488</v>
      </c>
      <c r="N104" s="84">
        <f>E104*M104</f>
        <v>0</v>
      </c>
      <c r="O104" s="85">
        <v>23</v>
      </c>
      <c r="P104" s="85" t="s">
        <v>145</v>
      </c>
      <c r="V104" s="88" t="s">
        <v>100</v>
      </c>
      <c r="X104" s="129" t="s">
        <v>322</v>
      </c>
      <c r="Y104" s="129" t="s">
        <v>320</v>
      </c>
      <c r="Z104" s="82" t="s">
        <v>245</v>
      </c>
      <c r="AA104" s="82" t="s">
        <v>145</v>
      </c>
      <c r="AB104" s="85">
        <v>8</v>
      </c>
      <c r="AJ104" s="71" t="s">
        <v>249</v>
      </c>
      <c r="AK104" s="71" t="s">
        <v>149</v>
      </c>
    </row>
    <row r="105" spans="1:37">
      <c r="D105" s="130" t="s">
        <v>323</v>
      </c>
      <c r="E105" s="131"/>
      <c r="F105" s="132"/>
      <c r="G105" s="133"/>
      <c r="H105" s="133"/>
      <c r="I105" s="133"/>
      <c r="J105" s="133"/>
      <c r="K105" s="134"/>
      <c r="L105" s="134"/>
      <c r="M105" s="131"/>
      <c r="N105" s="131"/>
      <c r="O105" s="132"/>
      <c r="P105" s="132"/>
      <c r="Q105" s="131"/>
      <c r="R105" s="131"/>
      <c r="S105" s="131"/>
      <c r="T105" s="135"/>
      <c r="U105" s="135"/>
      <c r="V105" s="135" t="s">
        <v>0</v>
      </c>
      <c r="W105" s="131"/>
      <c r="X105" s="136"/>
    </row>
    <row r="106" spans="1:37">
      <c r="D106" s="130" t="s">
        <v>324</v>
      </c>
      <c r="E106" s="131"/>
      <c r="F106" s="132"/>
      <c r="G106" s="133"/>
      <c r="H106" s="133"/>
      <c r="I106" s="133"/>
      <c r="J106" s="133"/>
      <c r="K106" s="134"/>
      <c r="L106" s="134"/>
      <c r="M106" s="131"/>
      <c r="N106" s="131"/>
      <c r="O106" s="132"/>
      <c r="P106" s="132"/>
      <c r="Q106" s="131"/>
      <c r="R106" s="131"/>
      <c r="S106" s="131"/>
      <c r="T106" s="135"/>
      <c r="U106" s="135"/>
      <c r="V106" s="135" t="s">
        <v>0</v>
      </c>
      <c r="W106" s="131"/>
      <c r="X106" s="136"/>
    </row>
    <row r="107" spans="1:37">
      <c r="A107" s="80">
        <v>36</v>
      </c>
      <c r="B107" s="81" t="s">
        <v>195</v>
      </c>
      <c r="C107" s="82" t="s">
        <v>325</v>
      </c>
      <c r="D107" s="83" t="s">
        <v>326</v>
      </c>
      <c r="E107" s="84">
        <v>103.2</v>
      </c>
      <c r="F107" s="85" t="s">
        <v>144</v>
      </c>
      <c r="K107" s="87">
        <v>5.0000000000000001E-3</v>
      </c>
      <c r="L107" s="87">
        <f t="shared" ref="L107:L112" si="0">E107*K107</f>
        <v>0.51600000000000001</v>
      </c>
      <c r="N107" s="84">
        <f t="shared" ref="N107:N112" si="1">E107*M107</f>
        <v>0</v>
      </c>
      <c r="O107" s="85">
        <v>23</v>
      </c>
      <c r="P107" s="85" t="s">
        <v>145</v>
      </c>
      <c r="V107" s="88" t="s">
        <v>100</v>
      </c>
      <c r="X107" s="129" t="s">
        <v>325</v>
      </c>
      <c r="Y107" s="129" t="s">
        <v>325</v>
      </c>
      <c r="Z107" s="82" t="s">
        <v>245</v>
      </c>
      <c r="AA107" s="82" t="s">
        <v>145</v>
      </c>
      <c r="AB107" s="85">
        <v>2</v>
      </c>
      <c r="AJ107" s="71" t="s">
        <v>249</v>
      </c>
      <c r="AK107" s="71" t="s">
        <v>149</v>
      </c>
    </row>
    <row r="108" spans="1:37">
      <c r="A108" s="80">
        <v>37</v>
      </c>
      <c r="B108" s="81" t="s">
        <v>195</v>
      </c>
      <c r="C108" s="82" t="s">
        <v>327</v>
      </c>
      <c r="D108" s="142" t="s">
        <v>328</v>
      </c>
      <c r="E108" s="143">
        <v>6</v>
      </c>
      <c r="F108" s="85" t="s">
        <v>192</v>
      </c>
      <c r="L108" s="87">
        <f t="shared" si="0"/>
        <v>0</v>
      </c>
      <c r="N108" s="84">
        <f t="shared" si="1"/>
        <v>0</v>
      </c>
      <c r="O108" s="85">
        <v>23</v>
      </c>
      <c r="P108" s="85" t="s">
        <v>145</v>
      </c>
      <c r="V108" s="88" t="s">
        <v>100</v>
      </c>
      <c r="X108" s="129" t="s">
        <v>327</v>
      </c>
      <c r="Y108" s="129" t="s">
        <v>327</v>
      </c>
      <c r="Z108" s="82" t="s">
        <v>245</v>
      </c>
      <c r="AA108" s="82" t="s">
        <v>145</v>
      </c>
      <c r="AB108" s="85">
        <v>2</v>
      </c>
      <c r="AJ108" s="71" t="s">
        <v>249</v>
      </c>
      <c r="AK108" s="71" t="s">
        <v>149</v>
      </c>
    </row>
    <row r="109" spans="1:37">
      <c r="A109" s="80">
        <v>38</v>
      </c>
      <c r="B109" s="81" t="s">
        <v>293</v>
      </c>
      <c r="C109" s="82" t="s">
        <v>329</v>
      </c>
      <c r="D109" s="142" t="s">
        <v>330</v>
      </c>
      <c r="E109" s="143">
        <v>67.599999999999994</v>
      </c>
      <c r="F109" s="85" t="s">
        <v>144</v>
      </c>
      <c r="L109" s="87">
        <f t="shared" si="0"/>
        <v>0</v>
      </c>
      <c r="M109" s="84">
        <v>5.5E-2</v>
      </c>
      <c r="N109" s="84">
        <f t="shared" si="1"/>
        <v>3.7179999999999995</v>
      </c>
      <c r="O109" s="85">
        <v>23</v>
      </c>
      <c r="P109" s="85" t="s">
        <v>145</v>
      </c>
      <c r="V109" s="88" t="s">
        <v>243</v>
      </c>
      <c r="W109" s="84">
        <v>15.21</v>
      </c>
      <c r="X109" s="129" t="s">
        <v>331</v>
      </c>
      <c r="Y109" s="129" t="s">
        <v>329</v>
      </c>
      <c r="Z109" s="82" t="s">
        <v>297</v>
      </c>
      <c r="AB109" s="85">
        <v>1</v>
      </c>
      <c r="AJ109" s="71" t="s">
        <v>246</v>
      </c>
      <c r="AK109" s="71" t="s">
        <v>149</v>
      </c>
    </row>
    <row r="110" spans="1:37">
      <c r="A110" s="80">
        <v>39</v>
      </c>
      <c r="B110" s="81" t="s">
        <v>293</v>
      </c>
      <c r="C110" s="82" t="s">
        <v>332</v>
      </c>
      <c r="D110" s="142" t="s">
        <v>333</v>
      </c>
      <c r="E110" s="143">
        <v>67.599999999999994</v>
      </c>
      <c r="F110" s="85" t="s">
        <v>144</v>
      </c>
      <c r="L110" s="87">
        <f t="shared" si="0"/>
        <v>0</v>
      </c>
      <c r="M110" s="84">
        <v>0.02</v>
      </c>
      <c r="N110" s="84">
        <f t="shared" si="1"/>
        <v>1.3519999999999999</v>
      </c>
      <c r="O110" s="85">
        <v>23</v>
      </c>
      <c r="P110" s="85" t="s">
        <v>145</v>
      </c>
      <c r="V110" s="88" t="s">
        <v>243</v>
      </c>
      <c r="W110" s="84">
        <v>62.53</v>
      </c>
      <c r="X110" s="129" t="s">
        <v>334</v>
      </c>
      <c r="Y110" s="129" t="s">
        <v>332</v>
      </c>
      <c r="Z110" s="82" t="s">
        <v>297</v>
      </c>
      <c r="AB110" s="85">
        <v>1</v>
      </c>
      <c r="AJ110" s="71" t="s">
        <v>246</v>
      </c>
      <c r="AK110" s="71" t="s">
        <v>149</v>
      </c>
    </row>
    <row r="111" spans="1:37">
      <c r="A111" s="80">
        <v>40</v>
      </c>
      <c r="B111" s="81" t="s">
        <v>293</v>
      </c>
      <c r="C111" s="82" t="s">
        <v>335</v>
      </c>
      <c r="D111" s="142" t="s">
        <v>336</v>
      </c>
      <c r="E111" s="143">
        <v>67.599999999999994</v>
      </c>
      <c r="F111" s="85" t="s">
        <v>144</v>
      </c>
      <c r="L111" s="87">
        <f t="shared" si="0"/>
        <v>0</v>
      </c>
      <c r="M111" s="84">
        <v>0.01</v>
      </c>
      <c r="N111" s="84">
        <f t="shared" si="1"/>
        <v>0.67599999999999993</v>
      </c>
      <c r="O111" s="85">
        <v>23</v>
      </c>
      <c r="P111" s="85" t="s">
        <v>145</v>
      </c>
      <c r="V111" s="88" t="s">
        <v>243</v>
      </c>
      <c r="W111" s="84">
        <v>8.1120000000000001</v>
      </c>
      <c r="X111" s="129" t="s">
        <v>337</v>
      </c>
      <c r="Y111" s="129" t="s">
        <v>335</v>
      </c>
      <c r="Z111" s="82" t="s">
        <v>297</v>
      </c>
      <c r="AB111" s="85">
        <v>1</v>
      </c>
      <c r="AJ111" s="71" t="s">
        <v>246</v>
      </c>
      <c r="AK111" s="71" t="s">
        <v>149</v>
      </c>
    </row>
    <row r="112" spans="1:37">
      <c r="A112" s="80">
        <v>41</v>
      </c>
      <c r="B112" s="81" t="s">
        <v>293</v>
      </c>
      <c r="C112" s="82" t="s">
        <v>338</v>
      </c>
      <c r="D112" s="83" t="s">
        <v>339</v>
      </c>
      <c r="E112" s="84">
        <v>667.32</v>
      </c>
      <c r="F112" s="85" t="s">
        <v>277</v>
      </c>
      <c r="K112" s="87">
        <v>8.0000000000000007E-5</v>
      </c>
      <c r="L112" s="87">
        <f t="shared" si="0"/>
        <v>5.3385600000000005E-2</v>
      </c>
      <c r="N112" s="84">
        <f t="shared" si="1"/>
        <v>0</v>
      </c>
      <c r="O112" s="85">
        <v>23</v>
      </c>
      <c r="P112" s="85" t="s">
        <v>145</v>
      </c>
      <c r="V112" s="88" t="s">
        <v>243</v>
      </c>
      <c r="W112" s="84">
        <v>477.13400000000001</v>
      </c>
      <c r="X112" s="129" t="s">
        <v>340</v>
      </c>
      <c r="Y112" s="129" t="s">
        <v>338</v>
      </c>
      <c r="Z112" s="82" t="s">
        <v>341</v>
      </c>
      <c r="AB112" s="85" t="s">
        <v>83</v>
      </c>
      <c r="AJ112" s="71" t="s">
        <v>246</v>
      </c>
      <c r="AK112" s="71" t="s">
        <v>149</v>
      </c>
    </row>
    <row r="113" spans="1:37" ht="25.5">
      <c r="D113" s="130" t="s">
        <v>342</v>
      </c>
      <c r="E113" s="131"/>
      <c r="F113" s="132"/>
      <c r="G113" s="133"/>
      <c r="H113" s="133"/>
      <c r="I113" s="133"/>
      <c r="J113" s="133"/>
      <c r="K113" s="134"/>
      <c r="L113" s="134"/>
      <c r="M113" s="131"/>
      <c r="N113" s="131"/>
      <c r="O113" s="132"/>
      <c r="P113" s="132"/>
      <c r="Q113" s="131"/>
      <c r="R113" s="131"/>
      <c r="S113" s="131"/>
      <c r="T113" s="135"/>
      <c r="U113" s="135"/>
      <c r="V113" s="135" t="s">
        <v>0</v>
      </c>
      <c r="W113" s="131"/>
      <c r="X113" s="136"/>
    </row>
    <row r="114" spans="1:37" ht="25.5">
      <c r="A114" s="80">
        <v>42</v>
      </c>
      <c r="B114" s="81" t="s">
        <v>195</v>
      </c>
      <c r="C114" s="82" t="s">
        <v>343</v>
      </c>
      <c r="D114" s="83" t="s">
        <v>344</v>
      </c>
      <c r="E114" s="84">
        <v>12</v>
      </c>
      <c r="F114" s="85" t="s">
        <v>192</v>
      </c>
      <c r="L114" s="87">
        <f>E114*K114</f>
        <v>0</v>
      </c>
      <c r="N114" s="84">
        <f>E114*M114</f>
        <v>0</v>
      </c>
      <c r="O114" s="85">
        <v>23</v>
      </c>
      <c r="P114" s="85" t="s">
        <v>145</v>
      </c>
      <c r="V114" s="88" t="s">
        <v>100</v>
      </c>
      <c r="X114" s="129" t="s">
        <v>343</v>
      </c>
      <c r="Y114" s="129" t="s">
        <v>343</v>
      </c>
      <c r="Z114" s="82" t="s">
        <v>245</v>
      </c>
      <c r="AA114" s="82" t="s">
        <v>145</v>
      </c>
      <c r="AB114" s="85">
        <v>8</v>
      </c>
      <c r="AJ114" s="71" t="s">
        <v>249</v>
      </c>
      <c r="AK114" s="71" t="s">
        <v>149</v>
      </c>
    </row>
    <row r="115" spans="1:37" ht="25.5">
      <c r="A115" s="80">
        <v>43</v>
      </c>
      <c r="B115" s="81" t="s">
        <v>195</v>
      </c>
      <c r="C115" s="82" t="s">
        <v>345</v>
      </c>
      <c r="D115" s="83" t="s">
        <v>346</v>
      </c>
      <c r="E115" s="84">
        <v>12</v>
      </c>
      <c r="F115" s="85" t="s">
        <v>192</v>
      </c>
      <c r="L115" s="87">
        <f>E115*K115</f>
        <v>0</v>
      </c>
      <c r="N115" s="84">
        <f>E115*M115</f>
        <v>0</v>
      </c>
      <c r="O115" s="85">
        <v>23</v>
      </c>
      <c r="P115" s="85" t="s">
        <v>145</v>
      </c>
      <c r="V115" s="88" t="s">
        <v>100</v>
      </c>
      <c r="X115" s="129" t="s">
        <v>345</v>
      </c>
      <c r="Y115" s="129" t="s">
        <v>345</v>
      </c>
      <c r="Z115" s="82" t="s">
        <v>245</v>
      </c>
      <c r="AA115" s="82" t="s">
        <v>145</v>
      </c>
      <c r="AB115" s="85">
        <v>8</v>
      </c>
      <c r="AJ115" s="71" t="s">
        <v>249</v>
      </c>
      <c r="AK115" s="71" t="s">
        <v>149</v>
      </c>
    </row>
    <row r="116" spans="1:37" ht="25.5">
      <c r="A116" s="80">
        <v>44</v>
      </c>
      <c r="B116" s="81" t="s">
        <v>195</v>
      </c>
      <c r="C116" s="82" t="s">
        <v>347</v>
      </c>
      <c r="D116" s="83" t="s">
        <v>348</v>
      </c>
      <c r="E116" s="84">
        <v>12</v>
      </c>
      <c r="F116" s="85" t="s">
        <v>192</v>
      </c>
      <c r="L116" s="87">
        <f>E116*K116</f>
        <v>0</v>
      </c>
      <c r="N116" s="84">
        <f>E116*M116</f>
        <v>0</v>
      </c>
      <c r="O116" s="85">
        <v>23</v>
      </c>
      <c r="P116" s="85" t="s">
        <v>145</v>
      </c>
      <c r="V116" s="88" t="s">
        <v>100</v>
      </c>
      <c r="X116" s="129" t="s">
        <v>347</v>
      </c>
      <c r="Y116" s="129" t="s">
        <v>347</v>
      </c>
      <c r="Z116" s="82" t="s">
        <v>245</v>
      </c>
      <c r="AA116" s="82" t="s">
        <v>145</v>
      </c>
      <c r="AB116" s="85">
        <v>8</v>
      </c>
      <c r="AJ116" s="71" t="s">
        <v>249</v>
      </c>
      <c r="AK116" s="71" t="s">
        <v>149</v>
      </c>
    </row>
    <row r="117" spans="1:37">
      <c r="A117" s="80">
        <v>45</v>
      </c>
      <c r="B117" s="81" t="s">
        <v>195</v>
      </c>
      <c r="C117" s="82" t="s">
        <v>349</v>
      </c>
      <c r="D117" s="83" t="s">
        <v>350</v>
      </c>
      <c r="E117" s="84">
        <v>18</v>
      </c>
      <c r="F117" s="85" t="s">
        <v>192</v>
      </c>
      <c r="L117" s="87">
        <f>E117*K117</f>
        <v>0</v>
      </c>
      <c r="N117" s="84">
        <f>E117*M117</f>
        <v>0</v>
      </c>
      <c r="O117" s="85">
        <v>23</v>
      </c>
      <c r="P117" s="85" t="s">
        <v>145</v>
      </c>
      <c r="V117" s="88" t="s">
        <v>100</v>
      </c>
      <c r="X117" s="129" t="s">
        <v>349</v>
      </c>
      <c r="Y117" s="129" t="s">
        <v>349</v>
      </c>
      <c r="Z117" s="82" t="s">
        <v>245</v>
      </c>
      <c r="AA117" s="82" t="s">
        <v>145</v>
      </c>
      <c r="AB117" s="85">
        <v>8</v>
      </c>
      <c r="AJ117" s="71" t="s">
        <v>249</v>
      </c>
      <c r="AK117" s="71" t="s">
        <v>149</v>
      </c>
    </row>
    <row r="118" spans="1:37">
      <c r="D118" s="130" t="s">
        <v>351</v>
      </c>
      <c r="E118" s="131"/>
      <c r="F118" s="132"/>
      <c r="G118" s="133"/>
      <c r="H118" s="133"/>
      <c r="I118" s="133"/>
      <c r="J118" s="133"/>
      <c r="K118" s="134"/>
      <c r="L118" s="134"/>
      <c r="M118" s="131"/>
      <c r="N118" s="131"/>
      <c r="O118" s="132"/>
      <c r="P118" s="132"/>
      <c r="Q118" s="131"/>
      <c r="R118" s="131"/>
      <c r="S118" s="131"/>
      <c r="T118" s="135"/>
      <c r="U118" s="135"/>
      <c r="V118" s="135" t="s">
        <v>0</v>
      </c>
      <c r="W118" s="131"/>
      <c r="X118" s="136"/>
    </row>
    <row r="119" spans="1:37" ht="25.5">
      <c r="A119" s="80">
        <v>46</v>
      </c>
      <c r="B119" s="81" t="s">
        <v>195</v>
      </c>
      <c r="C119" s="82" t="s">
        <v>352</v>
      </c>
      <c r="D119" s="83" t="s">
        <v>353</v>
      </c>
      <c r="E119" s="84">
        <v>12</v>
      </c>
      <c r="F119" s="85" t="s">
        <v>192</v>
      </c>
      <c r="L119" s="87">
        <f t="shared" ref="L119:L125" si="2">E119*K119</f>
        <v>0</v>
      </c>
      <c r="N119" s="84">
        <f t="shared" ref="N119:N125" si="3">E119*M119</f>
        <v>0</v>
      </c>
      <c r="O119" s="85">
        <v>23</v>
      </c>
      <c r="P119" s="85" t="s">
        <v>145</v>
      </c>
      <c r="V119" s="88" t="s">
        <v>100</v>
      </c>
      <c r="X119" s="129" t="s">
        <v>352</v>
      </c>
      <c r="Y119" s="129" t="s">
        <v>352</v>
      </c>
      <c r="Z119" s="82" t="s">
        <v>245</v>
      </c>
      <c r="AA119" s="82" t="s">
        <v>145</v>
      </c>
      <c r="AB119" s="85">
        <v>8</v>
      </c>
      <c r="AJ119" s="71" t="s">
        <v>249</v>
      </c>
      <c r="AK119" s="71" t="s">
        <v>149</v>
      </c>
    </row>
    <row r="120" spans="1:37" ht="25.5">
      <c r="A120" s="80">
        <v>47</v>
      </c>
      <c r="B120" s="81" t="s">
        <v>195</v>
      </c>
      <c r="C120" s="82" t="s">
        <v>354</v>
      </c>
      <c r="D120" s="83" t="s">
        <v>355</v>
      </c>
      <c r="E120" s="84">
        <v>12</v>
      </c>
      <c r="F120" s="85" t="s">
        <v>192</v>
      </c>
      <c r="L120" s="87">
        <f t="shared" si="2"/>
        <v>0</v>
      </c>
      <c r="N120" s="84">
        <f t="shared" si="3"/>
        <v>0</v>
      </c>
      <c r="O120" s="85">
        <v>23</v>
      </c>
      <c r="P120" s="85" t="s">
        <v>145</v>
      </c>
      <c r="V120" s="88" t="s">
        <v>100</v>
      </c>
      <c r="X120" s="129" t="s">
        <v>354</v>
      </c>
      <c r="Y120" s="129" t="s">
        <v>354</v>
      </c>
      <c r="Z120" s="82" t="s">
        <v>245</v>
      </c>
      <c r="AA120" s="82" t="s">
        <v>145</v>
      </c>
      <c r="AB120" s="85">
        <v>8</v>
      </c>
      <c r="AJ120" s="71" t="s">
        <v>249</v>
      </c>
      <c r="AK120" s="71" t="s">
        <v>149</v>
      </c>
    </row>
    <row r="121" spans="1:37" ht="25.5">
      <c r="A121" s="80">
        <v>48</v>
      </c>
      <c r="B121" s="81" t="s">
        <v>195</v>
      </c>
      <c r="C121" s="82" t="s">
        <v>356</v>
      </c>
      <c r="D121" s="83" t="s">
        <v>357</v>
      </c>
      <c r="E121" s="84">
        <v>18</v>
      </c>
      <c r="F121" s="85" t="s">
        <v>192</v>
      </c>
      <c r="L121" s="87">
        <f t="shared" si="2"/>
        <v>0</v>
      </c>
      <c r="N121" s="84">
        <f t="shared" si="3"/>
        <v>0</v>
      </c>
      <c r="O121" s="85">
        <v>23</v>
      </c>
      <c r="P121" s="85" t="s">
        <v>145</v>
      </c>
      <c r="V121" s="88" t="s">
        <v>100</v>
      </c>
      <c r="X121" s="129" t="s">
        <v>356</v>
      </c>
      <c r="Y121" s="129" t="s">
        <v>356</v>
      </c>
      <c r="Z121" s="82" t="s">
        <v>245</v>
      </c>
      <c r="AA121" s="82" t="s">
        <v>145</v>
      </c>
      <c r="AB121" s="85">
        <v>8</v>
      </c>
      <c r="AJ121" s="71" t="s">
        <v>249</v>
      </c>
      <c r="AK121" s="71" t="s">
        <v>149</v>
      </c>
    </row>
    <row r="122" spans="1:37">
      <c r="A122" s="80">
        <v>49</v>
      </c>
      <c r="B122" s="81" t="s">
        <v>195</v>
      </c>
      <c r="C122" s="82" t="s">
        <v>358</v>
      </c>
      <c r="D122" s="83" t="s">
        <v>359</v>
      </c>
      <c r="E122" s="84">
        <v>12</v>
      </c>
      <c r="F122" s="85" t="s">
        <v>192</v>
      </c>
      <c r="K122" s="87">
        <v>0.14860000000000001</v>
      </c>
      <c r="L122" s="87">
        <f t="shared" si="2"/>
        <v>1.7832000000000001</v>
      </c>
      <c r="N122" s="84">
        <f t="shared" si="3"/>
        <v>0</v>
      </c>
      <c r="O122" s="85">
        <v>23</v>
      </c>
      <c r="P122" s="85" t="s">
        <v>145</v>
      </c>
      <c r="V122" s="88" t="s">
        <v>100</v>
      </c>
      <c r="X122" s="129" t="s">
        <v>360</v>
      </c>
      <c r="Y122" s="129" t="s">
        <v>358</v>
      </c>
      <c r="Z122" s="82" t="s">
        <v>361</v>
      </c>
      <c r="AA122" s="82" t="s">
        <v>145</v>
      </c>
      <c r="AB122" s="85">
        <v>8</v>
      </c>
      <c r="AJ122" s="71" t="s">
        <v>249</v>
      </c>
      <c r="AK122" s="71" t="s">
        <v>149</v>
      </c>
    </row>
    <row r="123" spans="1:37">
      <c r="A123" s="80">
        <v>50</v>
      </c>
      <c r="B123" s="81" t="s">
        <v>195</v>
      </c>
      <c r="C123" s="82" t="s">
        <v>362</v>
      </c>
      <c r="D123" s="83" t="s">
        <v>363</v>
      </c>
      <c r="E123" s="84">
        <v>12</v>
      </c>
      <c r="F123" s="85" t="s">
        <v>364</v>
      </c>
      <c r="K123" s="87">
        <v>0.14860000000000001</v>
      </c>
      <c r="L123" s="87">
        <f t="shared" si="2"/>
        <v>1.7832000000000001</v>
      </c>
      <c r="N123" s="84">
        <f t="shared" si="3"/>
        <v>0</v>
      </c>
      <c r="O123" s="85">
        <v>23</v>
      </c>
      <c r="P123" s="85" t="s">
        <v>145</v>
      </c>
      <c r="V123" s="88" t="s">
        <v>100</v>
      </c>
      <c r="X123" s="129" t="s">
        <v>365</v>
      </c>
      <c r="Y123" s="129" t="s">
        <v>362</v>
      </c>
      <c r="Z123" s="82" t="s">
        <v>361</v>
      </c>
      <c r="AA123" s="82" t="s">
        <v>145</v>
      </c>
      <c r="AB123" s="85">
        <v>8</v>
      </c>
      <c r="AJ123" s="71" t="s">
        <v>249</v>
      </c>
      <c r="AK123" s="71" t="s">
        <v>149</v>
      </c>
    </row>
    <row r="124" spans="1:37" ht="25.5">
      <c r="A124" s="80">
        <v>51</v>
      </c>
      <c r="B124" s="81" t="s">
        <v>195</v>
      </c>
      <c r="C124" s="82" t="s">
        <v>366</v>
      </c>
      <c r="D124" s="83" t="s">
        <v>367</v>
      </c>
      <c r="E124" s="84">
        <v>6</v>
      </c>
      <c r="F124" s="85" t="s">
        <v>192</v>
      </c>
      <c r="K124" s="87">
        <v>0.14749999999999999</v>
      </c>
      <c r="L124" s="87">
        <f t="shared" si="2"/>
        <v>0.88500000000000001</v>
      </c>
      <c r="N124" s="84">
        <f t="shared" si="3"/>
        <v>0</v>
      </c>
      <c r="O124" s="85">
        <v>23</v>
      </c>
      <c r="P124" s="85" t="s">
        <v>145</v>
      </c>
      <c r="V124" s="88" t="s">
        <v>100</v>
      </c>
      <c r="X124" s="129" t="s">
        <v>366</v>
      </c>
      <c r="Y124" s="129" t="s">
        <v>366</v>
      </c>
      <c r="Z124" s="82" t="s">
        <v>361</v>
      </c>
      <c r="AA124" s="82" t="s">
        <v>145</v>
      </c>
      <c r="AB124" s="85">
        <v>8</v>
      </c>
      <c r="AJ124" s="71" t="s">
        <v>249</v>
      </c>
      <c r="AK124" s="71" t="s">
        <v>149</v>
      </c>
    </row>
    <row r="125" spans="1:37" ht="25.5">
      <c r="A125" s="80">
        <v>52</v>
      </c>
      <c r="B125" s="81" t="s">
        <v>195</v>
      </c>
      <c r="C125" s="82" t="s">
        <v>368</v>
      </c>
      <c r="D125" s="83" t="s">
        <v>369</v>
      </c>
      <c r="E125" s="84">
        <v>99</v>
      </c>
      <c r="F125" s="85" t="s">
        <v>144</v>
      </c>
      <c r="K125" s="87">
        <v>0.14749999999999999</v>
      </c>
      <c r="L125" s="87">
        <f t="shared" si="2"/>
        <v>14.602499999999999</v>
      </c>
      <c r="N125" s="84">
        <f t="shared" si="3"/>
        <v>0</v>
      </c>
      <c r="O125" s="85">
        <v>23</v>
      </c>
      <c r="P125" s="85" t="s">
        <v>145</v>
      </c>
      <c r="V125" s="88" t="s">
        <v>100</v>
      </c>
      <c r="X125" s="129" t="s">
        <v>368</v>
      </c>
      <c r="Y125" s="129" t="s">
        <v>368</v>
      </c>
      <c r="Z125" s="82" t="s">
        <v>361</v>
      </c>
      <c r="AA125" s="82" t="s">
        <v>145</v>
      </c>
      <c r="AB125" s="85">
        <v>8</v>
      </c>
      <c r="AJ125" s="71" t="s">
        <v>249</v>
      </c>
      <c r="AK125" s="71" t="s">
        <v>149</v>
      </c>
    </row>
    <row r="126" spans="1:37">
      <c r="D126" s="130" t="s">
        <v>370</v>
      </c>
      <c r="E126" s="131"/>
      <c r="F126" s="132"/>
      <c r="G126" s="133"/>
      <c r="H126" s="133"/>
      <c r="I126" s="133"/>
      <c r="J126" s="133"/>
      <c r="K126" s="134"/>
      <c r="L126" s="134"/>
      <c r="M126" s="131"/>
      <c r="N126" s="131"/>
      <c r="O126" s="132"/>
      <c r="P126" s="132"/>
      <c r="Q126" s="131"/>
      <c r="R126" s="131"/>
      <c r="S126" s="131"/>
      <c r="T126" s="135"/>
      <c r="U126" s="135"/>
      <c r="V126" s="135" t="s">
        <v>0</v>
      </c>
      <c r="W126" s="131"/>
      <c r="X126" s="136"/>
    </row>
    <row r="127" spans="1:37">
      <c r="A127" s="80">
        <v>53</v>
      </c>
      <c r="B127" s="81" t="s">
        <v>293</v>
      </c>
      <c r="C127" s="82" t="s">
        <v>371</v>
      </c>
      <c r="D127" s="142" t="s">
        <v>372</v>
      </c>
      <c r="E127" s="143">
        <v>94</v>
      </c>
      <c r="F127" s="85" t="s">
        <v>144</v>
      </c>
      <c r="L127" s="87">
        <f>E127*K127</f>
        <v>0</v>
      </c>
      <c r="M127" s="84">
        <v>6.5000000000000002E-2</v>
      </c>
      <c r="N127" s="84">
        <f>E127*M127</f>
        <v>6.11</v>
      </c>
      <c r="O127" s="85">
        <v>23</v>
      </c>
      <c r="P127" s="85" t="s">
        <v>145</v>
      </c>
      <c r="V127" s="88" t="s">
        <v>243</v>
      </c>
      <c r="W127" s="84">
        <v>39.479999999999997</v>
      </c>
      <c r="X127" s="129" t="s">
        <v>373</v>
      </c>
      <c r="Y127" s="129" t="s">
        <v>371</v>
      </c>
      <c r="Z127" s="82" t="s">
        <v>341</v>
      </c>
      <c r="AB127" s="85">
        <v>1</v>
      </c>
      <c r="AJ127" s="71" t="s">
        <v>246</v>
      </c>
      <c r="AK127" s="71" t="s">
        <v>149</v>
      </c>
    </row>
    <row r="128" spans="1:37">
      <c r="D128" s="130" t="s">
        <v>374</v>
      </c>
      <c r="E128" s="131"/>
      <c r="F128" s="132"/>
      <c r="G128" s="133"/>
      <c r="H128" s="133"/>
      <c r="I128" s="133"/>
      <c r="J128" s="133"/>
      <c r="K128" s="134"/>
      <c r="L128" s="134"/>
      <c r="M128" s="131"/>
      <c r="N128" s="131"/>
      <c r="O128" s="132"/>
      <c r="P128" s="132"/>
      <c r="Q128" s="131"/>
      <c r="R128" s="131"/>
      <c r="S128" s="131"/>
      <c r="T128" s="135"/>
      <c r="U128" s="135"/>
      <c r="V128" s="135" t="s">
        <v>0</v>
      </c>
      <c r="W128" s="131"/>
      <c r="X128" s="136"/>
    </row>
    <row r="129" spans="1:37">
      <c r="A129" s="80">
        <v>54</v>
      </c>
      <c r="B129" s="81" t="s">
        <v>293</v>
      </c>
      <c r="C129" s="82" t="s">
        <v>375</v>
      </c>
      <c r="D129" s="83" t="s">
        <v>376</v>
      </c>
      <c r="E129" s="84">
        <v>1030.596</v>
      </c>
      <c r="F129" s="85" t="s">
        <v>377</v>
      </c>
      <c r="K129" s="87">
        <v>5.0000000000000002E-5</v>
      </c>
      <c r="L129" s="87">
        <f>E129*K129</f>
        <v>5.1529800000000001E-2</v>
      </c>
      <c r="N129" s="84">
        <f>E129*M129</f>
        <v>0</v>
      </c>
      <c r="O129" s="85">
        <v>23</v>
      </c>
      <c r="P129" s="85" t="s">
        <v>145</v>
      </c>
      <c r="V129" s="88" t="s">
        <v>243</v>
      </c>
      <c r="W129" s="84">
        <v>68.019000000000005</v>
      </c>
      <c r="X129" s="129" t="s">
        <v>378</v>
      </c>
      <c r="Y129" s="129" t="s">
        <v>375</v>
      </c>
      <c r="Z129" s="82" t="s">
        <v>297</v>
      </c>
      <c r="AB129" s="85" t="s">
        <v>83</v>
      </c>
      <c r="AJ129" s="71" t="s">
        <v>246</v>
      </c>
      <c r="AK129" s="71" t="s">
        <v>149</v>
      </c>
    </row>
    <row r="130" spans="1:37">
      <c r="D130" s="130" t="s">
        <v>379</v>
      </c>
      <c r="E130" s="131"/>
      <c r="F130" s="132"/>
      <c r="G130" s="133"/>
      <c r="H130" s="133"/>
      <c r="I130" s="133"/>
      <c r="J130" s="133"/>
      <c r="K130" s="134"/>
      <c r="L130" s="134"/>
      <c r="M130" s="131"/>
      <c r="N130" s="131"/>
      <c r="O130" s="132"/>
      <c r="P130" s="132"/>
      <c r="Q130" s="131"/>
      <c r="R130" s="131"/>
      <c r="S130" s="131"/>
      <c r="T130" s="135"/>
      <c r="U130" s="135"/>
      <c r="V130" s="135" t="s">
        <v>0</v>
      </c>
      <c r="W130" s="131"/>
      <c r="X130" s="136"/>
    </row>
    <row r="131" spans="1:37">
      <c r="D131" s="130" t="s">
        <v>380</v>
      </c>
      <c r="E131" s="131"/>
      <c r="F131" s="132"/>
      <c r="G131" s="133"/>
      <c r="H131" s="133"/>
      <c r="I131" s="133"/>
      <c r="J131" s="133"/>
      <c r="K131" s="134"/>
      <c r="L131" s="134"/>
      <c r="M131" s="131"/>
      <c r="N131" s="131"/>
      <c r="O131" s="132"/>
      <c r="P131" s="132"/>
      <c r="Q131" s="131"/>
      <c r="R131" s="131"/>
      <c r="S131" s="131"/>
      <c r="T131" s="135"/>
      <c r="U131" s="135"/>
      <c r="V131" s="135" t="s">
        <v>0</v>
      </c>
      <c r="W131" s="131"/>
      <c r="X131" s="136"/>
    </row>
    <row r="132" spans="1:37">
      <c r="D132" s="130" t="s">
        <v>381</v>
      </c>
      <c r="E132" s="131"/>
      <c r="F132" s="132"/>
      <c r="G132" s="133"/>
      <c r="H132" s="133"/>
      <c r="I132" s="133"/>
      <c r="J132" s="133"/>
      <c r="K132" s="134"/>
      <c r="L132" s="134"/>
      <c r="M132" s="131"/>
      <c r="N132" s="131"/>
      <c r="O132" s="132"/>
      <c r="P132" s="132"/>
      <c r="Q132" s="131"/>
      <c r="R132" s="131"/>
      <c r="S132" s="131"/>
      <c r="T132" s="135"/>
      <c r="U132" s="135"/>
      <c r="V132" s="135" t="s">
        <v>0</v>
      </c>
      <c r="W132" s="131"/>
      <c r="X132" s="136"/>
    </row>
    <row r="133" spans="1:37">
      <c r="D133" s="130" t="s">
        <v>382</v>
      </c>
      <c r="E133" s="131"/>
      <c r="F133" s="132"/>
      <c r="G133" s="133"/>
      <c r="H133" s="133"/>
      <c r="I133" s="133"/>
      <c r="J133" s="133"/>
      <c r="K133" s="134"/>
      <c r="L133" s="134"/>
      <c r="M133" s="131"/>
      <c r="N133" s="131"/>
      <c r="O133" s="132"/>
      <c r="P133" s="132"/>
      <c r="Q133" s="131"/>
      <c r="R133" s="131"/>
      <c r="S133" s="131"/>
      <c r="T133" s="135"/>
      <c r="U133" s="135"/>
      <c r="V133" s="135" t="s">
        <v>0</v>
      </c>
      <c r="W133" s="131"/>
      <c r="X133" s="136"/>
    </row>
    <row r="134" spans="1:37">
      <c r="A134" s="80">
        <v>55</v>
      </c>
      <c r="B134" s="81" t="s">
        <v>293</v>
      </c>
      <c r="C134" s="82" t="s">
        <v>383</v>
      </c>
      <c r="D134" s="83" t="s">
        <v>384</v>
      </c>
      <c r="E134" s="84">
        <v>1593.06</v>
      </c>
      <c r="F134" s="85" t="s">
        <v>377</v>
      </c>
      <c r="K134" s="87">
        <v>5.0000000000000002E-5</v>
      </c>
      <c r="L134" s="87">
        <f>E134*K134</f>
        <v>7.9653000000000002E-2</v>
      </c>
      <c r="N134" s="84">
        <f>E134*M134</f>
        <v>0</v>
      </c>
      <c r="O134" s="85">
        <v>23</v>
      </c>
      <c r="P134" s="85" t="s">
        <v>145</v>
      </c>
      <c r="V134" s="88" t="s">
        <v>243</v>
      </c>
      <c r="W134" s="84">
        <v>101.956</v>
      </c>
      <c r="X134" s="129" t="s">
        <v>385</v>
      </c>
      <c r="Y134" s="129" t="s">
        <v>383</v>
      </c>
      <c r="Z134" s="82" t="s">
        <v>297</v>
      </c>
      <c r="AB134" s="85" t="s">
        <v>83</v>
      </c>
      <c r="AJ134" s="71" t="s">
        <v>246</v>
      </c>
      <c r="AK134" s="71" t="s">
        <v>149</v>
      </c>
    </row>
    <row r="135" spans="1:37">
      <c r="D135" s="130" t="s">
        <v>386</v>
      </c>
      <c r="E135" s="131"/>
      <c r="F135" s="132"/>
      <c r="G135" s="133"/>
      <c r="H135" s="133"/>
      <c r="I135" s="133"/>
      <c r="J135" s="133"/>
      <c r="K135" s="134"/>
      <c r="L135" s="134"/>
      <c r="M135" s="131"/>
      <c r="N135" s="131"/>
      <c r="O135" s="132"/>
      <c r="P135" s="132"/>
      <c r="Q135" s="131"/>
      <c r="R135" s="131"/>
      <c r="S135" s="131"/>
      <c r="T135" s="135"/>
      <c r="U135" s="135"/>
      <c r="V135" s="135" t="s">
        <v>0</v>
      </c>
      <c r="W135" s="131"/>
      <c r="X135" s="136"/>
    </row>
    <row r="136" spans="1:37">
      <c r="D136" s="130" t="s">
        <v>387</v>
      </c>
      <c r="E136" s="131"/>
      <c r="F136" s="132"/>
      <c r="G136" s="133"/>
      <c r="H136" s="133"/>
      <c r="I136" s="133"/>
      <c r="J136" s="133"/>
      <c r="K136" s="134"/>
      <c r="L136" s="134"/>
      <c r="M136" s="131"/>
      <c r="N136" s="131"/>
      <c r="O136" s="132"/>
      <c r="P136" s="132"/>
      <c r="Q136" s="131"/>
      <c r="R136" s="131"/>
      <c r="S136" s="131"/>
      <c r="T136" s="135"/>
      <c r="U136" s="135"/>
      <c r="V136" s="135" t="s">
        <v>0</v>
      </c>
      <c r="W136" s="131"/>
      <c r="X136" s="136"/>
    </row>
    <row r="137" spans="1:37">
      <c r="A137" s="80">
        <v>56</v>
      </c>
      <c r="B137" s="81" t="s">
        <v>195</v>
      </c>
      <c r="C137" s="82" t="s">
        <v>388</v>
      </c>
      <c r="D137" s="83" t="s">
        <v>389</v>
      </c>
      <c r="E137" s="84">
        <v>2321.8200000000002</v>
      </c>
      <c r="F137" s="85" t="s">
        <v>377</v>
      </c>
      <c r="K137" s="87">
        <v>1E-3</v>
      </c>
      <c r="L137" s="87">
        <f>E137*K137</f>
        <v>2.3218200000000002</v>
      </c>
      <c r="N137" s="84">
        <f>E137*M137</f>
        <v>0</v>
      </c>
      <c r="O137" s="85">
        <v>23</v>
      </c>
      <c r="P137" s="85" t="s">
        <v>145</v>
      </c>
      <c r="V137" s="88" t="s">
        <v>100</v>
      </c>
      <c r="X137" s="129" t="s">
        <v>388</v>
      </c>
      <c r="Y137" s="129" t="s">
        <v>388</v>
      </c>
      <c r="Z137" s="82" t="s">
        <v>390</v>
      </c>
      <c r="AA137" s="82" t="s">
        <v>145</v>
      </c>
      <c r="AB137" s="85">
        <v>8</v>
      </c>
      <c r="AJ137" s="71" t="s">
        <v>249</v>
      </c>
      <c r="AK137" s="71" t="s">
        <v>149</v>
      </c>
    </row>
    <row r="138" spans="1:37">
      <c r="D138" s="130" t="s">
        <v>391</v>
      </c>
      <c r="E138" s="131"/>
      <c r="F138" s="132"/>
      <c r="G138" s="133"/>
      <c r="H138" s="133"/>
      <c r="I138" s="133"/>
      <c r="J138" s="133"/>
      <c r="K138" s="134"/>
      <c r="L138" s="134"/>
      <c r="M138" s="131"/>
      <c r="N138" s="131"/>
      <c r="O138" s="132"/>
      <c r="P138" s="132"/>
      <c r="Q138" s="131"/>
      <c r="R138" s="131"/>
      <c r="S138" s="131"/>
      <c r="T138" s="135"/>
      <c r="U138" s="135"/>
      <c r="V138" s="135" t="s">
        <v>0</v>
      </c>
      <c r="W138" s="131"/>
      <c r="X138" s="136"/>
    </row>
    <row r="139" spans="1:37">
      <c r="D139" s="130" t="s">
        <v>392</v>
      </c>
      <c r="E139" s="131"/>
      <c r="F139" s="132"/>
      <c r="G139" s="133"/>
      <c r="H139" s="133"/>
      <c r="I139" s="133"/>
      <c r="J139" s="133"/>
      <c r="K139" s="134"/>
      <c r="L139" s="134"/>
      <c r="M139" s="131"/>
      <c r="N139" s="131"/>
      <c r="O139" s="132"/>
      <c r="P139" s="132"/>
      <c r="Q139" s="131"/>
      <c r="R139" s="131"/>
      <c r="S139" s="131"/>
      <c r="T139" s="135"/>
      <c r="U139" s="135"/>
      <c r="V139" s="135" t="s">
        <v>0</v>
      </c>
      <c r="W139" s="131"/>
      <c r="X139" s="136"/>
    </row>
    <row r="140" spans="1:37">
      <c r="D140" s="130" t="s">
        <v>393</v>
      </c>
      <c r="E140" s="131"/>
      <c r="F140" s="132"/>
      <c r="G140" s="133"/>
      <c r="H140" s="133"/>
      <c r="I140" s="133"/>
      <c r="J140" s="133"/>
      <c r="K140" s="134"/>
      <c r="L140" s="134"/>
      <c r="M140" s="131"/>
      <c r="N140" s="131"/>
      <c r="O140" s="132"/>
      <c r="P140" s="132"/>
      <c r="Q140" s="131"/>
      <c r="R140" s="131"/>
      <c r="S140" s="131"/>
      <c r="T140" s="135"/>
      <c r="U140" s="135"/>
      <c r="V140" s="135" t="s">
        <v>0</v>
      </c>
      <c r="W140" s="131"/>
      <c r="X140" s="136"/>
    </row>
    <row r="141" spans="1:37">
      <c r="D141" s="130" t="s">
        <v>379</v>
      </c>
      <c r="E141" s="131"/>
      <c r="F141" s="132"/>
      <c r="G141" s="133"/>
      <c r="H141" s="133"/>
      <c r="I141" s="133"/>
      <c r="J141" s="133"/>
      <c r="K141" s="134"/>
      <c r="L141" s="134"/>
      <c r="M141" s="131"/>
      <c r="N141" s="131"/>
      <c r="O141" s="132"/>
      <c r="P141" s="132"/>
      <c r="Q141" s="131"/>
      <c r="R141" s="131"/>
      <c r="S141" s="131"/>
      <c r="T141" s="135"/>
      <c r="U141" s="135"/>
      <c r="V141" s="135" t="s">
        <v>0</v>
      </c>
      <c r="W141" s="131"/>
      <c r="X141" s="136"/>
    </row>
    <row r="142" spans="1:37">
      <c r="D142" s="130" t="s">
        <v>394</v>
      </c>
      <c r="E142" s="131"/>
      <c r="F142" s="132"/>
      <c r="G142" s="133"/>
      <c r="H142" s="133"/>
      <c r="I142" s="133"/>
      <c r="J142" s="133"/>
      <c r="K142" s="134"/>
      <c r="L142" s="134"/>
      <c r="M142" s="131"/>
      <c r="N142" s="131"/>
      <c r="O142" s="132"/>
      <c r="P142" s="132"/>
      <c r="Q142" s="131"/>
      <c r="R142" s="131"/>
      <c r="S142" s="131"/>
      <c r="T142" s="135"/>
      <c r="U142" s="135"/>
      <c r="V142" s="135" t="s">
        <v>0</v>
      </c>
      <c r="W142" s="131"/>
      <c r="X142" s="136"/>
    </row>
    <row r="143" spans="1:37">
      <c r="D143" s="130" t="s">
        <v>387</v>
      </c>
      <c r="E143" s="131"/>
      <c r="F143" s="132"/>
      <c r="G143" s="133"/>
      <c r="H143" s="133"/>
      <c r="I143" s="133"/>
      <c r="J143" s="133"/>
      <c r="K143" s="134"/>
      <c r="L143" s="134"/>
      <c r="M143" s="131"/>
      <c r="N143" s="131"/>
      <c r="O143" s="132"/>
      <c r="P143" s="132"/>
      <c r="Q143" s="131"/>
      <c r="R143" s="131"/>
      <c r="S143" s="131"/>
      <c r="T143" s="135"/>
      <c r="U143" s="135"/>
      <c r="V143" s="135" t="s">
        <v>0</v>
      </c>
      <c r="W143" s="131"/>
      <c r="X143" s="136"/>
    </row>
    <row r="144" spans="1:37">
      <c r="D144" s="130" t="s">
        <v>395</v>
      </c>
      <c r="E144" s="131"/>
      <c r="F144" s="132"/>
      <c r="G144" s="133"/>
      <c r="H144" s="133"/>
      <c r="I144" s="133"/>
      <c r="J144" s="133"/>
      <c r="K144" s="134"/>
      <c r="L144" s="134"/>
      <c r="M144" s="131"/>
      <c r="N144" s="131"/>
      <c r="O144" s="132"/>
      <c r="P144" s="132"/>
      <c r="Q144" s="131"/>
      <c r="R144" s="131"/>
      <c r="S144" s="131"/>
      <c r="T144" s="135"/>
      <c r="U144" s="135"/>
      <c r="V144" s="135" t="s">
        <v>0</v>
      </c>
      <c r="W144" s="131"/>
      <c r="X144" s="136"/>
    </row>
    <row r="145" spans="1:37">
      <c r="D145" s="130" t="s">
        <v>381</v>
      </c>
      <c r="E145" s="131"/>
      <c r="F145" s="132"/>
      <c r="G145" s="133"/>
      <c r="H145" s="133"/>
      <c r="I145" s="133"/>
      <c r="J145" s="133"/>
      <c r="K145" s="134"/>
      <c r="L145" s="134"/>
      <c r="M145" s="131"/>
      <c r="N145" s="131"/>
      <c r="O145" s="132"/>
      <c r="P145" s="132"/>
      <c r="Q145" s="131"/>
      <c r="R145" s="131"/>
      <c r="S145" s="131"/>
      <c r="T145" s="135"/>
      <c r="U145" s="135"/>
      <c r="V145" s="135" t="s">
        <v>0</v>
      </c>
      <c r="W145" s="131"/>
      <c r="X145" s="136"/>
    </row>
    <row r="146" spans="1:37">
      <c r="A146" s="80">
        <v>57</v>
      </c>
      <c r="B146" s="81" t="s">
        <v>195</v>
      </c>
      <c r="C146" s="82" t="s">
        <v>388</v>
      </c>
      <c r="D146" s="83" t="s">
        <v>389</v>
      </c>
      <c r="E146" s="84">
        <v>24.6</v>
      </c>
      <c r="F146" s="85" t="s">
        <v>377</v>
      </c>
      <c r="K146" s="87">
        <v>1E-3</v>
      </c>
      <c r="L146" s="87">
        <f>E146*K146</f>
        <v>2.46E-2</v>
      </c>
      <c r="N146" s="84">
        <f>E146*M146</f>
        <v>0</v>
      </c>
      <c r="O146" s="85">
        <v>23</v>
      </c>
      <c r="P146" s="85" t="s">
        <v>145</v>
      </c>
      <c r="V146" s="88" t="s">
        <v>100</v>
      </c>
      <c r="X146" s="129" t="s">
        <v>388</v>
      </c>
      <c r="Y146" s="129" t="s">
        <v>388</v>
      </c>
      <c r="Z146" s="82" t="s">
        <v>390</v>
      </c>
      <c r="AA146" s="82" t="s">
        <v>145</v>
      </c>
      <c r="AB146" s="85">
        <v>8</v>
      </c>
      <c r="AJ146" s="71" t="s">
        <v>249</v>
      </c>
      <c r="AK146" s="71" t="s">
        <v>149</v>
      </c>
    </row>
    <row r="147" spans="1:37">
      <c r="D147" s="130" t="s">
        <v>382</v>
      </c>
      <c r="E147" s="131"/>
      <c r="F147" s="132"/>
      <c r="G147" s="133"/>
      <c r="H147" s="133"/>
      <c r="I147" s="133"/>
      <c r="J147" s="133"/>
      <c r="K147" s="134"/>
      <c r="L147" s="134"/>
      <c r="M147" s="131"/>
      <c r="N147" s="131"/>
      <c r="O147" s="132"/>
      <c r="P147" s="132"/>
      <c r="Q147" s="131"/>
      <c r="R147" s="131"/>
      <c r="S147" s="131"/>
      <c r="T147" s="135"/>
      <c r="U147" s="135"/>
      <c r="V147" s="135" t="s">
        <v>0</v>
      </c>
      <c r="W147" s="131"/>
      <c r="X147" s="136"/>
    </row>
    <row r="148" spans="1:37">
      <c r="D148" s="130" t="s">
        <v>396</v>
      </c>
      <c r="E148" s="131"/>
      <c r="F148" s="132"/>
      <c r="G148" s="133"/>
      <c r="H148" s="133"/>
      <c r="I148" s="133"/>
      <c r="J148" s="133"/>
      <c r="K148" s="134"/>
      <c r="L148" s="134"/>
      <c r="M148" s="131"/>
      <c r="N148" s="131"/>
      <c r="O148" s="132"/>
      <c r="P148" s="132"/>
      <c r="Q148" s="131"/>
      <c r="R148" s="131"/>
      <c r="S148" s="131"/>
      <c r="T148" s="135"/>
      <c r="U148" s="135"/>
      <c r="V148" s="135" t="s">
        <v>0</v>
      </c>
      <c r="W148" s="131"/>
      <c r="X148" s="136"/>
    </row>
    <row r="149" spans="1:37">
      <c r="A149" s="80">
        <v>58</v>
      </c>
      <c r="B149" s="81" t="s">
        <v>195</v>
      </c>
      <c r="C149" s="82" t="s">
        <v>397</v>
      </c>
      <c r="D149" s="83" t="s">
        <v>398</v>
      </c>
      <c r="E149" s="84">
        <v>19.2</v>
      </c>
      <c r="F149" s="85" t="s">
        <v>277</v>
      </c>
      <c r="K149" s="87">
        <v>0.02</v>
      </c>
      <c r="L149" s="87">
        <f>E149*K149</f>
        <v>0.38400000000000001</v>
      </c>
      <c r="N149" s="84">
        <f>E149*M149</f>
        <v>0</v>
      </c>
      <c r="O149" s="85">
        <v>23</v>
      </c>
      <c r="P149" s="85" t="s">
        <v>145</v>
      </c>
      <c r="V149" s="88" t="s">
        <v>100</v>
      </c>
      <c r="X149" s="129" t="s">
        <v>397</v>
      </c>
      <c r="Y149" s="129" t="s">
        <v>397</v>
      </c>
      <c r="Z149" s="82" t="s">
        <v>390</v>
      </c>
      <c r="AA149" s="82" t="s">
        <v>145</v>
      </c>
      <c r="AB149" s="85">
        <v>8</v>
      </c>
      <c r="AJ149" s="71" t="s">
        <v>249</v>
      </c>
      <c r="AK149" s="71" t="s">
        <v>149</v>
      </c>
    </row>
    <row r="150" spans="1:37">
      <c r="D150" s="130" t="s">
        <v>399</v>
      </c>
      <c r="E150" s="131"/>
      <c r="F150" s="132"/>
      <c r="G150" s="133"/>
      <c r="H150" s="133"/>
      <c r="I150" s="133"/>
      <c r="J150" s="133"/>
      <c r="K150" s="134"/>
      <c r="L150" s="134"/>
      <c r="M150" s="131"/>
      <c r="N150" s="131"/>
      <c r="O150" s="132"/>
      <c r="P150" s="132"/>
      <c r="Q150" s="131"/>
      <c r="R150" s="131"/>
      <c r="S150" s="131"/>
      <c r="T150" s="135"/>
      <c r="U150" s="135"/>
      <c r="V150" s="135" t="s">
        <v>0</v>
      </c>
      <c r="W150" s="131"/>
      <c r="X150" s="136"/>
    </row>
    <row r="151" spans="1:37" ht="25.5">
      <c r="A151" s="80">
        <v>59</v>
      </c>
      <c r="B151" s="81" t="s">
        <v>195</v>
      </c>
      <c r="C151" s="82" t="s">
        <v>400</v>
      </c>
      <c r="D151" s="83" t="s">
        <v>401</v>
      </c>
      <c r="E151" s="84">
        <v>4</v>
      </c>
      <c r="F151" s="85" t="s">
        <v>364</v>
      </c>
      <c r="K151" s="87">
        <v>8.0000000000000002E-3</v>
      </c>
      <c r="L151" s="87">
        <f>E151*K151</f>
        <v>3.2000000000000001E-2</v>
      </c>
      <c r="N151" s="84">
        <f>E151*M151</f>
        <v>0</v>
      </c>
      <c r="O151" s="85">
        <v>23</v>
      </c>
      <c r="P151" s="85" t="s">
        <v>145</v>
      </c>
      <c r="V151" s="88" t="s">
        <v>100</v>
      </c>
      <c r="X151" s="129" t="s">
        <v>400</v>
      </c>
      <c r="Y151" s="129" t="s">
        <v>400</v>
      </c>
      <c r="Z151" s="82" t="s">
        <v>390</v>
      </c>
      <c r="AA151" s="82" t="s">
        <v>145</v>
      </c>
      <c r="AB151" s="85">
        <v>8</v>
      </c>
      <c r="AJ151" s="71" t="s">
        <v>249</v>
      </c>
      <c r="AK151" s="71" t="s">
        <v>149</v>
      </c>
    </row>
    <row r="152" spans="1:37">
      <c r="A152" s="80">
        <v>60</v>
      </c>
      <c r="B152" s="81" t="s">
        <v>293</v>
      </c>
      <c r="C152" s="82" t="s">
        <v>402</v>
      </c>
      <c r="D152" s="83" t="s">
        <v>403</v>
      </c>
      <c r="E152" s="84">
        <v>7520.34</v>
      </c>
      <c r="F152" s="85" t="s">
        <v>377</v>
      </c>
      <c r="K152" s="87">
        <v>5.0000000000000002E-5</v>
      </c>
      <c r="L152" s="87">
        <f>E152*K152</f>
        <v>0.37601700000000005</v>
      </c>
      <c r="N152" s="84">
        <f>E152*M152</f>
        <v>0</v>
      </c>
      <c r="O152" s="85">
        <v>23</v>
      </c>
      <c r="P152" s="85" t="s">
        <v>145</v>
      </c>
      <c r="V152" s="88" t="s">
        <v>243</v>
      </c>
      <c r="W152" s="84">
        <v>263.21199999999999</v>
      </c>
      <c r="X152" s="129" t="s">
        <v>404</v>
      </c>
      <c r="Y152" s="129" t="s">
        <v>402</v>
      </c>
      <c r="Z152" s="82" t="s">
        <v>297</v>
      </c>
      <c r="AB152" s="85">
        <v>1</v>
      </c>
      <c r="AJ152" s="71" t="s">
        <v>246</v>
      </c>
      <c r="AK152" s="71" t="s">
        <v>149</v>
      </c>
    </row>
    <row r="153" spans="1:37">
      <c r="D153" s="130" t="s">
        <v>405</v>
      </c>
      <c r="E153" s="131"/>
      <c r="F153" s="132"/>
      <c r="G153" s="133"/>
      <c r="H153" s="133"/>
      <c r="I153" s="133"/>
      <c r="J153" s="133"/>
      <c r="K153" s="134"/>
      <c r="L153" s="134"/>
      <c r="M153" s="131"/>
      <c r="N153" s="131"/>
      <c r="O153" s="132"/>
      <c r="P153" s="132"/>
      <c r="Q153" s="131"/>
      <c r="R153" s="131"/>
      <c r="S153" s="131"/>
      <c r="T153" s="135"/>
      <c r="U153" s="135"/>
      <c r="V153" s="135" t="s">
        <v>0</v>
      </c>
      <c r="W153" s="131"/>
      <c r="X153" s="136"/>
    </row>
    <row r="154" spans="1:37">
      <c r="A154" s="80">
        <v>61</v>
      </c>
      <c r="B154" s="81" t="s">
        <v>195</v>
      </c>
      <c r="C154" s="82" t="s">
        <v>388</v>
      </c>
      <c r="D154" s="83" t="s">
        <v>389</v>
      </c>
      <c r="E154" s="84">
        <v>7520.34</v>
      </c>
      <c r="F154" s="85" t="s">
        <v>377</v>
      </c>
      <c r="K154" s="87">
        <v>1E-3</v>
      </c>
      <c r="L154" s="87">
        <f>E154*K154</f>
        <v>7.52034</v>
      </c>
      <c r="N154" s="84">
        <f>E154*M154</f>
        <v>0</v>
      </c>
      <c r="O154" s="85">
        <v>23</v>
      </c>
      <c r="P154" s="85" t="s">
        <v>145</v>
      </c>
      <c r="V154" s="88" t="s">
        <v>100</v>
      </c>
      <c r="X154" s="129" t="s">
        <v>388</v>
      </c>
      <c r="Y154" s="129" t="s">
        <v>388</v>
      </c>
      <c r="Z154" s="82" t="s">
        <v>390</v>
      </c>
      <c r="AA154" s="82" t="s">
        <v>145</v>
      </c>
      <c r="AB154" s="85">
        <v>8</v>
      </c>
      <c r="AJ154" s="71" t="s">
        <v>249</v>
      </c>
      <c r="AK154" s="71" t="s">
        <v>149</v>
      </c>
    </row>
    <row r="155" spans="1:37">
      <c r="D155" s="137" t="s">
        <v>406</v>
      </c>
      <c r="E155" s="138">
        <f>J155</f>
        <v>0</v>
      </c>
      <c r="H155" s="138"/>
      <c r="I155" s="138"/>
      <c r="J155" s="138"/>
      <c r="L155" s="139">
        <f>SUM(L84:L154)</f>
        <v>33.6853421</v>
      </c>
      <c r="N155" s="140">
        <f>SUM(N84:N154)</f>
        <v>22.347999999999999</v>
      </c>
      <c r="W155" s="84">
        <f>SUM(W84:W154)</f>
        <v>1486.8959999999997</v>
      </c>
    </row>
    <row r="157" spans="1:37">
      <c r="B157" s="82" t="s">
        <v>407</v>
      </c>
    </row>
    <row r="158" spans="1:37">
      <c r="A158" s="80">
        <v>62</v>
      </c>
      <c r="B158" s="81" t="s">
        <v>408</v>
      </c>
      <c r="C158" s="82" t="s">
        <v>409</v>
      </c>
      <c r="D158" s="83" t="s">
        <v>410</v>
      </c>
      <c r="E158" s="84">
        <v>70.8</v>
      </c>
      <c r="F158" s="85" t="s">
        <v>144</v>
      </c>
      <c r="K158" s="87">
        <v>3.6000000000000002E-4</v>
      </c>
      <c r="L158" s="87">
        <f>E158*K158</f>
        <v>2.5488E-2</v>
      </c>
      <c r="N158" s="84">
        <f>E158*M158</f>
        <v>0</v>
      </c>
      <c r="O158" s="85">
        <v>23</v>
      </c>
      <c r="P158" s="85" t="s">
        <v>145</v>
      </c>
      <c r="V158" s="88" t="s">
        <v>243</v>
      </c>
      <c r="W158" s="84">
        <v>11.824</v>
      </c>
      <c r="X158" s="129" t="s">
        <v>411</v>
      </c>
      <c r="Y158" s="129" t="s">
        <v>409</v>
      </c>
      <c r="Z158" s="82" t="s">
        <v>412</v>
      </c>
      <c r="AB158" s="85" t="s">
        <v>83</v>
      </c>
      <c r="AJ158" s="71" t="s">
        <v>246</v>
      </c>
      <c r="AK158" s="71" t="s">
        <v>149</v>
      </c>
    </row>
    <row r="159" spans="1:37">
      <c r="D159" s="130" t="s">
        <v>413</v>
      </c>
      <c r="E159" s="131"/>
      <c r="F159" s="132"/>
      <c r="G159" s="133"/>
      <c r="H159" s="133"/>
      <c r="I159" s="133"/>
      <c r="J159" s="133"/>
      <c r="K159" s="134"/>
      <c r="L159" s="134"/>
      <c r="M159" s="131"/>
      <c r="N159" s="131"/>
      <c r="O159" s="132"/>
      <c r="P159" s="132"/>
      <c r="Q159" s="131"/>
      <c r="R159" s="131"/>
      <c r="S159" s="131"/>
      <c r="T159" s="135"/>
      <c r="U159" s="135"/>
      <c r="V159" s="135" t="s">
        <v>0</v>
      </c>
      <c r="W159" s="131"/>
      <c r="X159" s="136"/>
    </row>
    <row r="160" spans="1:37">
      <c r="A160" s="80">
        <v>63</v>
      </c>
      <c r="B160" s="81" t="s">
        <v>195</v>
      </c>
      <c r="C160" s="82" t="s">
        <v>414</v>
      </c>
      <c r="D160" s="83" t="s">
        <v>415</v>
      </c>
      <c r="E160" s="84">
        <v>72.215999999999994</v>
      </c>
      <c r="F160" s="85" t="s">
        <v>144</v>
      </c>
      <c r="K160" s="87">
        <v>2.7000000000000001E-3</v>
      </c>
      <c r="L160" s="87">
        <f>E160*K160</f>
        <v>0.1949832</v>
      </c>
      <c r="N160" s="84">
        <f>E160*M160</f>
        <v>0</v>
      </c>
      <c r="O160" s="85">
        <v>23</v>
      </c>
      <c r="P160" s="85" t="s">
        <v>145</v>
      </c>
      <c r="V160" s="88" t="s">
        <v>100</v>
      </c>
      <c r="X160" s="129" t="s">
        <v>414</v>
      </c>
      <c r="Y160" s="129" t="s">
        <v>414</v>
      </c>
      <c r="Z160" s="82" t="s">
        <v>416</v>
      </c>
      <c r="AA160" s="82" t="s">
        <v>145</v>
      </c>
      <c r="AB160" s="85">
        <v>8</v>
      </c>
      <c r="AJ160" s="71" t="s">
        <v>249</v>
      </c>
      <c r="AK160" s="71" t="s">
        <v>149</v>
      </c>
    </row>
    <row r="161" spans="4:24">
      <c r="D161" s="130" t="s">
        <v>417</v>
      </c>
      <c r="E161" s="131"/>
      <c r="F161" s="132"/>
      <c r="G161" s="133"/>
      <c r="H161" s="133"/>
      <c r="I161" s="133"/>
      <c r="J161" s="133"/>
      <c r="K161" s="134"/>
      <c r="L161" s="134"/>
      <c r="M161" s="131"/>
      <c r="N161" s="131"/>
      <c r="O161" s="132"/>
      <c r="P161" s="132"/>
      <c r="Q161" s="131"/>
      <c r="R161" s="131"/>
      <c r="S161" s="131"/>
      <c r="T161" s="135"/>
      <c r="U161" s="135"/>
      <c r="V161" s="135" t="s">
        <v>0</v>
      </c>
      <c r="W161" s="131"/>
      <c r="X161" s="136"/>
    </row>
    <row r="162" spans="4:24">
      <c r="D162" s="137" t="s">
        <v>418</v>
      </c>
      <c r="E162" s="138">
        <f>J162</f>
        <v>0</v>
      </c>
      <c r="H162" s="138"/>
      <c r="I162" s="138"/>
      <c r="J162" s="138"/>
      <c r="L162" s="139">
        <f>SUM(L157:L161)</f>
        <v>0.22047120000000001</v>
      </c>
      <c r="N162" s="140">
        <f>SUM(N157:N161)</f>
        <v>0</v>
      </c>
      <c r="W162" s="84">
        <f>SUM(W157:W161)</f>
        <v>11.824</v>
      </c>
    </row>
    <row r="164" spans="4:24">
      <c r="D164" s="137" t="s">
        <v>419</v>
      </c>
      <c r="E164" s="138">
        <f>J164</f>
        <v>0</v>
      </c>
      <c r="H164" s="138"/>
      <c r="I164" s="138"/>
      <c r="J164" s="138"/>
      <c r="L164" s="139">
        <f>+L60+L67+L72+L77+L82+L155+L162</f>
        <v>36.624037789999996</v>
      </c>
      <c r="N164" s="140">
        <f>+N60+N67+N72+N77+N82+N155+N162</f>
        <v>22.347999999999999</v>
      </c>
      <c r="W164" s="84">
        <f>+W60+W67+W72+W77+W82+W155+W162</f>
        <v>1638.1049999999998</v>
      </c>
    </row>
    <row r="166" spans="4:24">
      <c r="D166" s="141" t="s">
        <v>420</v>
      </c>
      <c r="E166" s="138">
        <f>J166</f>
        <v>0</v>
      </c>
      <c r="H166" s="138"/>
      <c r="I166" s="138"/>
      <c r="J166" s="138"/>
      <c r="L166" s="139">
        <f>+L54+L164</f>
        <v>50.096248349999996</v>
      </c>
      <c r="N166" s="140">
        <f>+N54+N164</f>
        <v>103.34649999999999</v>
      </c>
      <c r="W166" s="84">
        <f>+W54+W164</f>
        <v>2232.5149999999999</v>
      </c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28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C31" sqref="C31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113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114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115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116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117</v>
      </c>
    </row>
    <row r="7" spans="1:30" s="71" customFormat="1" ht="12.75">
      <c r="A7" s="75"/>
    </row>
    <row r="8" spans="1:30">
      <c r="A8" s="71" t="s">
        <v>118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140</v>
      </c>
      <c r="E12" s="73">
        <f>Prehlad!L27</f>
        <v>0</v>
      </c>
      <c r="F12" s="74">
        <f>Prehlad!N27</f>
        <v>79.782499999999999</v>
      </c>
      <c r="G12" s="74">
        <f>Prehlad!W27</f>
        <v>372.77300000000002</v>
      </c>
    </row>
    <row r="13" spans="1:30">
      <c r="A13" s="71" t="s">
        <v>181</v>
      </c>
      <c r="E13" s="73">
        <f>Prehlad!L31</f>
        <v>13.00621056</v>
      </c>
      <c r="F13" s="74">
        <f>Prehlad!N31</f>
        <v>0</v>
      </c>
      <c r="G13" s="74">
        <f>Prehlad!W31</f>
        <v>2.4510000000000001</v>
      </c>
    </row>
    <row r="14" spans="1:30">
      <c r="A14" s="71" t="s">
        <v>188</v>
      </c>
      <c r="E14" s="73">
        <f>Prehlad!L36</f>
        <v>0.44680000000000003</v>
      </c>
      <c r="F14" s="74">
        <f>Prehlad!N36</f>
        <v>0</v>
      </c>
      <c r="G14" s="74">
        <f>Prehlad!W36</f>
        <v>5.96</v>
      </c>
    </row>
    <row r="15" spans="1:30">
      <c r="A15" s="71" t="s">
        <v>201</v>
      </c>
      <c r="E15" s="73">
        <f>Prehlad!L52</f>
        <v>1.9199999999999998E-2</v>
      </c>
      <c r="F15" s="74">
        <f>Prehlad!N52</f>
        <v>1.216</v>
      </c>
      <c r="G15" s="74">
        <f>Prehlad!W52</f>
        <v>213.226</v>
      </c>
    </row>
    <row r="16" spans="1:30">
      <c r="A16" s="71" t="s">
        <v>237</v>
      </c>
      <c r="E16" s="73">
        <f>Prehlad!L54</f>
        <v>13.472210559999999</v>
      </c>
      <c r="F16" s="74">
        <f>Prehlad!N54</f>
        <v>80.998499999999993</v>
      </c>
      <c r="G16" s="74">
        <f>Prehlad!W54</f>
        <v>594.41000000000008</v>
      </c>
    </row>
    <row r="18" spans="1:7">
      <c r="A18" s="71" t="s">
        <v>239</v>
      </c>
      <c r="E18" s="73">
        <f>Prehlad!L60</f>
        <v>3.0960000000000002E-3</v>
      </c>
      <c r="F18" s="74">
        <f>Prehlad!N60</f>
        <v>0</v>
      </c>
      <c r="G18" s="74">
        <f>Prehlad!W60</f>
        <v>35.191000000000003</v>
      </c>
    </row>
    <row r="19" spans="1:7">
      <c r="A19" s="71" t="s">
        <v>251</v>
      </c>
      <c r="E19" s="73">
        <f>Prehlad!L67</f>
        <v>2.7951899999999999E-3</v>
      </c>
      <c r="F19" s="74">
        <f>Prehlad!N67</f>
        <v>0</v>
      </c>
      <c r="G19" s="74">
        <f>Prehlad!W67</f>
        <v>16.216000000000001</v>
      </c>
    </row>
    <row r="20" spans="1:7">
      <c r="A20" s="71" t="s">
        <v>265</v>
      </c>
      <c r="E20" s="73">
        <f>Prehlad!L72</f>
        <v>0.75470130000000002</v>
      </c>
      <c r="F20" s="74">
        <f>Prehlad!N72</f>
        <v>0</v>
      </c>
      <c r="G20" s="74">
        <f>Prehlad!W72</f>
        <v>27.02</v>
      </c>
    </row>
    <row r="21" spans="1:7">
      <c r="A21" s="71" t="s">
        <v>273</v>
      </c>
      <c r="E21" s="73">
        <f>Prehlad!L77</f>
        <v>0.28123200000000004</v>
      </c>
      <c r="F21" s="74">
        <f>Prehlad!N77</f>
        <v>0</v>
      </c>
      <c r="G21" s="74">
        <f>Prehlad!W77</f>
        <v>32.206000000000003</v>
      </c>
    </row>
    <row r="22" spans="1:7">
      <c r="A22" s="71" t="s">
        <v>282</v>
      </c>
      <c r="E22" s="73">
        <f>Prehlad!L82</f>
        <v>1.6763999999999999</v>
      </c>
      <c r="F22" s="74">
        <f>Prehlad!N82</f>
        <v>0</v>
      </c>
      <c r="G22" s="74">
        <f>Prehlad!W82</f>
        <v>28.751999999999999</v>
      </c>
    </row>
    <row r="23" spans="1:7">
      <c r="A23" s="71" t="s">
        <v>292</v>
      </c>
      <c r="E23" s="73">
        <f>Prehlad!L155</f>
        <v>33.6853421</v>
      </c>
      <c r="F23" s="74">
        <f>Prehlad!N155</f>
        <v>22.347999999999999</v>
      </c>
      <c r="G23" s="74">
        <f>Prehlad!W155</f>
        <v>1486.8959999999997</v>
      </c>
    </row>
    <row r="24" spans="1:7">
      <c r="A24" s="71" t="s">
        <v>407</v>
      </c>
      <c r="E24" s="73">
        <f>Prehlad!L162</f>
        <v>0.22047120000000001</v>
      </c>
      <c r="F24" s="74">
        <f>Prehlad!N162</f>
        <v>0</v>
      </c>
      <c r="G24" s="74">
        <f>Prehlad!W162</f>
        <v>11.824</v>
      </c>
    </row>
    <row r="25" spans="1:7">
      <c r="A25" s="71" t="s">
        <v>419</v>
      </c>
      <c r="E25" s="73">
        <f>Prehlad!L164</f>
        <v>36.624037789999996</v>
      </c>
      <c r="F25" s="74">
        <f>Prehlad!N164</f>
        <v>22.347999999999999</v>
      </c>
      <c r="G25" s="74">
        <f>Prehlad!W164</f>
        <v>1638.1049999999998</v>
      </c>
    </row>
    <row r="28" spans="1:7">
      <c r="A28" s="71" t="s">
        <v>420</v>
      </c>
      <c r="E28" s="73">
        <f>Prehlad!L166</f>
        <v>50.096248349999996</v>
      </c>
      <c r="F28" s="74">
        <f>Prehlad!N166</f>
        <v>103.34649999999999</v>
      </c>
      <c r="G28" s="74">
        <f>Prehlad!W166</f>
        <v>2232.5149999999999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tabSelected="1" topLeftCell="A13" workbookViewId="0">
      <selection activeCell="M25" sqref="M25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119</v>
      </c>
      <c r="C1" s="2"/>
      <c r="D1" s="2"/>
      <c r="E1" s="2"/>
      <c r="F1" s="2"/>
      <c r="G1" s="2"/>
      <c r="H1" s="3" t="s">
        <v>69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120</v>
      </c>
      <c r="C2" s="5"/>
      <c r="D2" s="5"/>
      <c r="E2" s="5"/>
      <c r="F2" s="5"/>
      <c r="G2" s="6" t="s">
        <v>70</v>
      </c>
      <c r="H2" s="5"/>
      <c r="I2" s="5"/>
      <c r="J2" s="6" t="s">
        <v>71</v>
      </c>
      <c r="K2" s="5"/>
      <c r="L2" s="5"/>
      <c r="M2" s="49"/>
      <c r="Z2" s="68" t="s">
        <v>12</v>
      </c>
      <c r="AA2" s="69" t="s">
        <v>72</v>
      </c>
      <c r="AB2" s="69" t="s">
        <v>14</v>
      </c>
      <c r="AC2" s="69"/>
      <c r="AD2" s="70"/>
    </row>
    <row r="3" spans="2:30" ht="18" customHeight="1">
      <c r="B3" s="7" t="s">
        <v>121</v>
      </c>
      <c r="C3" s="8"/>
      <c r="D3" s="8"/>
      <c r="E3" s="8"/>
      <c r="F3" s="8"/>
      <c r="G3" s="9" t="s">
        <v>122</v>
      </c>
      <c r="H3" s="8"/>
      <c r="I3" s="8"/>
      <c r="J3" s="9" t="s">
        <v>73</v>
      </c>
      <c r="K3" s="8"/>
      <c r="L3" s="8"/>
      <c r="M3" s="50"/>
      <c r="Z3" s="68" t="s">
        <v>16</v>
      </c>
      <c r="AA3" s="69" t="s">
        <v>74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75</v>
      </c>
      <c r="K4" s="11" t="s">
        <v>123</v>
      </c>
      <c r="L4" s="11" t="s">
        <v>76</v>
      </c>
      <c r="M4" s="51"/>
      <c r="Z4" s="68" t="s">
        <v>20</v>
      </c>
      <c r="AA4" s="69" t="s">
        <v>77</v>
      </c>
      <c r="AB4" s="69" t="s">
        <v>14</v>
      </c>
      <c r="AC4" s="69"/>
      <c r="AD4" s="70"/>
    </row>
    <row r="5" spans="2:30" ht="18" customHeight="1">
      <c r="B5" s="4" t="s">
        <v>78</v>
      </c>
      <c r="C5" s="5"/>
      <c r="D5" s="5"/>
      <c r="E5" s="5"/>
      <c r="F5" s="5"/>
      <c r="G5" s="13"/>
      <c r="H5" s="5"/>
      <c r="I5" s="5"/>
      <c r="J5" s="5" t="s">
        <v>79</v>
      </c>
      <c r="K5" s="5"/>
      <c r="L5" s="5" t="s">
        <v>80</v>
      </c>
      <c r="M5" s="49"/>
      <c r="Z5" s="68" t="s">
        <v>22</v>
      </c>
      <c r="AA5" s="69" t="s">
        <v>74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81</v>
      </c>
      <c r="C6" s="8"/>
      <c r="D6" s="8"/>
      <c r="E6" s="8"/>
      <c r="F6" s="8"/>
      <c r="G6" s="14"/>
      <c r="H6" s="8"/>
      <c r="I6" s="8"/>
      <c r="J6" s="8" t="s">
        <v>79</v>
      </c>
      <c r="K6" s="8"/>
      <c r="L6" s="8" t="s">
        <v>80</v>
      </c>
      <c r="M6" s="50"/>
    </row>
    <row r="7" spans="2:30" ht="18" customHeight="1">
      <c r="B7" s="10" t="s">
        <v>82</v>
      </c>
      <c r="C7" s="11"/>
      <c r="D7" s="11"/>
      <c r="E7" s="11"/>
      <c r="F7" s="11"/>
      <c r="G7" s="15"/>
      <c r="H7" s="11"/>
      <c r="I7" s="11"/>
      <c r="J7" s="11" t="s">
        <v>79</v>
      </c>
      <c r="K7" s="11"/>
      <c r="L7" s="11" t="s">
        <v>80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83</v>
      </c>
      <c r="C10" s="28" t="s">
        <v>84</v>
      </c>
      <c r="D10" s="29" t="s">
        <v>31</v>
      </c>
      <c r="E10" s="29" t="s">
        <v>85</v>
      </c>
      <c r="F10" s="30" t="s">
        <v>86</v>
      </c>
      <c r="G10" s="27" t="s">
        <v>87</v>
      </c>
      <c r="H10" s="147" t="s">
        <v>88</v>
      </c>
      <c r="I10" s="147"/>
      <c r="J10" s="27" t="s">
        <v>89</v>
      </c>
      <c r="K10" s="147" t="s">
        <v>90</v>
      </c>
      <c r="L10" s="147"/>
      <c r="M10" s="147"/>
    </row>
    <row r="11" spans="2:30" ht="18" customHeight="1">
      <c r="B11" s="31">
        <v>1</v>
      </c>
      <c r="C11" s="32" t="s">
        <v>91</v>
      </c>
      <c r="D11" s="119"/>
      <c r="E11" s="119"/>
      <c r="F11" s="120"/>
      <c r="G11" s="31">
        <v>6</v>
      </c>
      <c r="H11" s="32" t="s">
        <v>124</v>
      </c>
      <c r="I11" s="120"/>
      <c r="J11" s="31">
        <v>11</v>
      </c>
      <c r="K11" s="54" t="s">
        <v>127</v>
      </c>
      <c r="L11" s="55"/>
      <c r="M11" s="120"/>
    </row>
    <row r="12" spans="2:30" ht="18" customHeight="1">
      <c r="B12" s="33">
        <v>2</v>
      </c>
      <c r="C12" s="34" t="s">
        <v>92</v>
      </c>
      <c r="D12" s="121"/>
      <c r="E12" s="121"/>
      <c r="F12" s="120"/>
      <c r="G12" s="33">
        <v>7</v>
      </c>
      <c r="H12" s="34" t="s">
        <v>125</v>
      </c>
      <c r="I12" s="122"/>
      <c r="J12" s="33">
        <v>12</v>
      </c>
      <c r="K12" s="56" t="s">
        <v>128</v>
      </c>
      <c r="L12" s="57"/>
      <c r="M12" s="122"/>
    </row>
    <row r="13" spans="2:30" ht="18" customHeight="1">
      <c r="B13" s="33">
        <v>3</v>
      </c>
      <c r="C13" s="34" t="s">
        <v>93</v>
      </c>
      <c r="D13" s="121"/>
      <c r="E13" s="121"/>
      <c r="F13" s="120"/>
      <c r="G13" s="33">
        <v>8</v>
      </c>
      <c r="H13" s="34" t="s">
        <v>126</v>
      </c>
      <c r="I13" s="122"/>
      <c r="J13" s="33">
        <v>13</v>
      </c>
      <c r="K13" s="56" t="s">
        <v>129</v>
      </c>
      <c r="L13" s="57"/>
      <c r="M13" s="122"/>
    </row>
    <row r="14" spans="2:30" ht="18" customHeight="1">
      <c r="B14" s="33">
        <v>4</v>
      </c>
      <c r="C14" s="34" t="s">
        <v>94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95</v>
      </c>
      <c r="D15" s="124"/>
      <c r="E15" s="125"/>
      <c r="F15" s="126"/>
      <c r="G15" s="37">
        <v>10</v>
      </c>
      <c r="H15" s="38" t="s">
        <v>96</v>
      </c>
      <c r="I15" s="126"/>
      <c r="J15" s="35">
        <v>15</v>
      </c>
      <c r="K15" s="58"/>
      <c r="L15" s="59" t="s">
        <v>97</v>
      </c>
      <c r="M15" s="126"/>
    </row>
    <row r="16" spans="2:30" ht="18" customHeight="1">
      <c r="B16" s="146" t="s">
        <v>98</v>
      </c>
      <c r="C16" s="146"/>
      <c r="D16" s="146"/>
      <c r="E16" s="146"/>
      <c r="F16" s="39"/>
      <c r="G16" s="148" t="s">
        <v>99</v>
      </c>
      <c r="H16" s="148"/>
      <c r="I16" s="148"/>
      <c r="J16" s="27" t="s">
        <v>100</v>
      </c>
      <c r="K16" s="147" t="s">
        <v>101</v>
      </c>
      <c r="L16" s="147"/>
      <c r="M16" s="147"/>
    </row>
    <row r="17" spans="2:13" ht="18" customHeight="1">
      <c r="B17" s="40"/>
      <c r="C17" s="41" t="s">
        <v>102</v>
      </c>
      <c r="D17" s="41"/>
      <c r="E17" s="41" t="s">
        <v>103</v>
      </c>
      <c r="F17" s="42"/>
      <c r="G17" s="40"/>
      <c r="H17" s="43"/>
      <c r="I17" s="60"/>
      <c r="J17" s="33">
        <v>16</v>
      </c>
      <c r="K17" s="56" t="s">
        <v>104</v>
      </c>
      <c r="L17" s="61"/>
      <c r="M17" s="122"/>
    </row>
    <row r="18" spans="2:13" ht="18" customHeight="1">
      <c r="B18" s="44"/>
      <c r="C18" s="43" t="s">
        <v>105</v>
      </c>
      <c r="D18" s="43"/>
      <c r="E18" s="43"/>
      <c r="F18" s="45"/>
      <c r="G18" s="44"/>
      <c r="H18" s="43" t="s">
        <v>102</v>
      </c>
      <c r="I18" s="60"/>
      <c r="J18" s="33">
        <v>17</v>
      </c>
      <c r="K18" s="56" t="s">
        <v>130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131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103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105</v>
      </c>
      <c r="I21" s="60"/>
      <c r="J21" s="35">
        <v>20</v>
      </c>
      <c r="K21" s="58"/>
      <c r="L21" s="59" t="s">
        <v>106</v>
      </c>
      <c r="M21" s="126"/>
    </row>
    <row r="22" spans="2:13" ht="18" customHeight="1">
      <c r="B22" s="146" t="s">
        <v>107</v>
      </c>
      <c r="C22" s="146"/>
      <c r="D22" s="146"/>
      <c r="E22" s="146"/>
      <c r="F22" s="39"/>
      <c r="G22" s="40"/>
      <c r="H22" s="43"/>
      <c r="I22" s="60"/>
      <c r="J22" s="27" t="s">
        <v>108</v>
      </c>
      <c r="K22" s="147" t="s">
        <v>109</v>
      </c>
      <c r="L22" s="147"/>
      <c r="M22" s="147"/>
    </row>
    <row r="23" spans="2:13" ht="18" customHeight="1">
      <c r="B23" s="40"/>
      <c r="C23" s="41" t="s">
        <v>102</v>
      </c>
      <c r="D23" s="41"/>
      <c r="E23" s="41" t="s">
        <v>103</v>
      </c>
      <c r="F23" s="42"/>
      <c r="G23" s="40"/>
      <c r="H23" s="43"/>
      <c r="I23" s="60"/>
      <c r="J23" s="31">
        <v>21</v>
      </c>
      <c r="K23" s="54"/>
      <c r="L23" s="62" t="s">
        <v>110</v>
      </c>
      <c r="M23" s="120"/>
    </row>
    <row r="24" spans="2:13" ht="18" customHeight="1">
      <c r="B24" s="44"/>
      <c r="C24" s="43" t="s">
        <v>105</v>
      </c>
      <c r="D24" s="43"/>
      <c r="E24" s="43"/>
      <c r="F24" s="45"/>
      <c r="G24" s="40"/>
      <c r="H24" s="43"/>
      <c r="I24" s="60"/>
      <c r="J24" s="33">
        <v>22</v>
      </c>
      <c r="K24" s="56" t="s">
        <v>132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133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111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112</v>
      </c>
      <c r="K27" s="65" t="s">
        <v>134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11111111111096" footer="0.511111111111110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Jolka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2026-06-03T19:21:07Z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